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lilithz\Desktop\绩效考核\2026\JB5-6\"/>
    </mc:Choice>
  </mc:AlternateContent>
  <xr:revisionPtr revIDLastSave="0" documentId="13_ncr:1_{C2C40170-A570-4FDA-9CE4-0B6F1C36534B}" xr6:coauthVersionLast="36" xr6:coauthVersionMax="47" xr10:uidLastSave="{00000000-0000-0000-0000-000000000000}"/>
  <bookViews>
    <workbookView xWindow="28680" yWindow="-120" windowWidth="29040" windowHeight="15720" activeTab="10" xr2:uid="{00000000-000D-0000-FFFF-FFFF00000000}"/>
  </bookViews>
  <sheets>
    <sheet name="2026-01" sheetId="17" r:id="rId1"/>
    <sheet name="2026-02" sheetId="18" r:id="rId2"/>
    <sheet name="2026-03" sheetId="19" r:id="rId3"/>
    <sheet name="2026-04" sheetId="20" r:id="rId4"/>
    <sheet name="2026-05" sheetId="21" r:id="rId5"/>
    <sheet name="2026-06" sheetId="22" r:id="rId6"/>
    <sheet name="2026-07" sheetId="23" r:id="rId7"/>
    <sheet name="2026-08" sheetId="24" r:id="rId8"/>
    <sheet name="2026-09" sheetId="25" r:id="rId9"/>
    <sheet name="2026-10" sheetId="26" r:id="rId10"/>
    <sheet name="2026-11" sheetId="27" r:id="rId11"/>
    <sheet name="2026-12" sheetId="28" r:id="rId12"/>
  </sheets>
  <definedNames>
    <definedName name="_xlnm.Print_Area" localSheetId="0">'2026-01'!$A$1:$M$38</definedName>
    <definedName name="_xlnm.Print_Titles" localSheetId="0">'2026-01'!$2:$2</definedName>
  </definedNames>
  <calcPr calcId="191029" calcOnSave="0"/>
</workbook>
</file>

<file path=xl/calcChain.xml><?xml version="1.0" encoding="utf-8"?>
<calcChain xmlns="http://schemas.openxmlformats.org/spreadsheetml/2006/main">
  <c r="K27" i="27" l="1"/>
  <c r="K27" i="26"/>
  <c r="K27" i="25"/>
  <c r="K27" i="24"/>
  <c r="K27" i="23"/>
  <c r="K27" i="22"/>
  <c r="K27" i="21"/>
  <c r="K27" i="20"/>
  <c r="K27" i="19"/>
  <c r="K27" i="18"/>
  <c r="K27" i="17"/>
  <c r="M27" i="28" l="1"/>
  <c r="L27" i="28"/>
  <c r="K27" i="28"/>
  <c r="M27" i="27"/>
  <c r="L27" i="27"/>
  <c r="M27" i="26"/>
  <c r="L27" i="26"/>
  <c r="M27" i="25"/>
  <c r="L27" i="25"/>
  <c r="M27" i="24"/>
  <c r="L27" i="24"/>
  <c r="M27" i="23"/>
  <c r="L27" i="23"/>
  <c r="M27" i="22"/>
  <c r="L27" i="22"/>
  <c r="M27" i="21"/>
  <c r="L27" i="21"/>
  <c r="M27" i="20"/>
  <c r="L27" i="20"/>
  <c r="M27" i="19"/>
  <c r="L27" i="19"/>
  <c r="M27" i="18"/>
  <c r="L27" i="18"/>
  <c r="M27" i="17"/>
  <c r="L27" i="17"/>
</calcChain>
</file>

<file path=xl/sharedStrings.xml><?xml version="1.0" encoding="utf-8"?>
<sst xmlns="http://schemas.openxmlformats.org/spreadsheetml/2006/main" count="1347" uniqueCount="114">
  <si>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</si>
  <si>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</si>
  <si>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</si>
  <si>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</si>
  <si>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</si>
  <si>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</si>
  <si>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</si>
  <si>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</si>
  <si>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</si>
  <si>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</si>
  <si>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</si>
  <si>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</si>
  <si>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</si>
  <si>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</si>
  <si>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</si>
  <si>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</si>
  <si>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</si>
  <si>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</si>
  <si>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</si>
  <si>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</si>
  <si>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</si>
  <si>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</si>
  <si>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</si>
  <si>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</si>
  <si>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95%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</si>
  <si>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</si>
  <si>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</si>
  <si>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</si>
  <si>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酒店总收入</t>
    <phoneticPr fontId="2" type="noConversion"/>
  </si>
  <si>
    <t>酒店总利润</t>
    <phoneticPr fontId="2" type="noConversion"/>
  </si>
  <si>
    <t>安全生产
（消防、工作安全、食安、公共卫生）</t>
    <phoneticPr fontId="2" type="noConversion"/>
  </si>
  <si>
    <t>OTA客评分数</t>
    <phoneticPr fontId="2" type="noConversion"/>
  </si>
  <si>
    <t>安全管理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</si>
  <si>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*5.75分=规避三次事故
*5.5分=规避两次事故
*5.2分=规避一次事故
*5分=零事故
*0分=发生一次事故</t>
    </r>
    <phoneticPr fontId="2" type="noConversion"/>
  </si>
  <si>
    <t>效率管控
（10%）</t>
    <phoneticPr fontId="2" type="noConversion"/>
  </si>
  <si>
    <t>培训小时数</t>
    <phoneticPr fontId="2" type="noConversion"/>
  </si>
  <si>
    <t>4小时</t>
    <phoneticPr fontId="2" type="noConversion"/>
  </si>
  <si>
    <t>结果管理
（10%）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</si>
  <si>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*11.5分=120%≤完成率＜130%
*11分=110%≤完成率＜120%
*10.5分=100%＜完成率＜110%
*10分=95%≤完成率≤100%
*8分=90%≤完成率＜95%
*6分=80%≤完成率＜90%
*0分=完成率＜80%（不可抗因素除外）</t>
    </r>
    <phoneticPr fontId="2" type="noConversion"/>
  </si>
  <si>
    <t>收入管理
（5%）</t>
    <phoneticPr fontId="2" type="noConversion"/>
  </si>
  <si>
    <t>质量管控
（20%）</t>
    <phoneticPr fontId="2" type="noConversion"/>
  </si>
  <si>
    <t>客用品成本完成率</t>
    <phoneticPr fontId="2" type="noConversion"/>
  </si>
  <si>
    <t>100%</t>
    <phoneticPr fontId="2" type="noConversion"/>
  </si>
  <si>
    <t>利润管理
（10%）</t>
    <phoneticPr fontId="2" type="noConversion"/>
  </si>
  <si>
    <t>品质管理
（20%）</t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</si>
  <si>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*23分=平均分＞4.80
*22分=4.78＜客评分≤4.80
*21分=4.76＜客评分≤4.78
*20分=4.75≤客评分≤4.76
*19分=4.73≤客评分＜4.75
*18分=4.70≤客评分＜4.73
*16分=4.65≤客评分＜4.70
*15分=4.60≤客评分＜4.65
*0分=客评分＜4.60</t>
    </r>
    <phoneticPr fontId="2" type="noConversion"/>
  </si>
  <si>
    <t>成本管控
（10%）</t>
    <phoneticPr fontId="2" type="noConversion"/>
  </si>
  <si>
    <t>客人关系成本完成率</t>
    <phoneticPr fontId="2" type="noConversion"/>
  </si>
  <si>
    <t>店内餐饮成本完成率</t>
    <phoneticPr fontId="2" type="noConversion"/>
  </si>
  <si>
    <t>100%</t>
    <phoneticPr fontId="2" type="noConversion"/>
  </si>
  <si>
    <t>致胜指标-宾客心语</t>
    <phoneticPr fontId="2" type="noConversion"/>
  </si>
  <si>
    <t>致胜指标-会员招募率</t>
    <phoneticPr fontId="2" type="noConversion"/>
  </si>
  <si>
    <t>致胜指标-会员识别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</si>
  <si>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*2.3分=91%≤宾客挚爱＜93%
*2.2分=90.5%≤宾客挚爱＜91%
*2.1分=90%＜宾客挚爱＜90.5%
*2分=宾客挚爱=90%
*.1.8分=85%≤宾客挚爱＜90%
*1.5分=80%≤宾客挚爱＜85%
*1分=70%≤宾客挚爱＜80%
*0分=宾客挚爱＜70%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</si>
  <si>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*2.3分=29%≤招募率＜31%
*2.2分=27%≤招募率＜29%
*2.1分=26%＜超募率＜27%
*2分=招募率=26%
*1.8分=25%≤招募率＜26%
*1.5分=24%≤招募率＜25%
*1分=23%≤招募率＜24%
*0分=完成率＜23%</t>
    </r>
    <phoneticPr fontId="2" type="noConversion"/>
  </si>
  <si>
    <t>90%</t>
    <phoneticPr fontId="2" type="noConversion"/>
  </si>
  <si>
    <t>26%</t>
    <phoneticPr fontId="2" type="noConversion"/>
  </si>
  <si>
    <t>90.64%</t>
    <phoneticPr fontId="2" type="noConversion"/>
  </si>
  <si>
    <t>致胜指标-社交媒体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</si>
  <si>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*2.3分=92%≤会员识别＜100%
*2.2分=91%≤会员识别＜92%
*2.1分=90.64%＜会员识别＜91%
*2分=会员识别=90.64%
*1.8分=85%≤会员识别＜90.64%
*1.5分=80%≤会员识别＜85%
*1分=75%≤会员识别＜80%
*0分=会员识别＜75%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</si>
  <si>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*2.3分=社交媒体评分＞97.5%
*2分=96%≤社交媒体评分≤97.5%
*0分=社交媒体评分＜96%</t>
    </r>
    <phoneticPr fontId="2" type="noConversion"/>
  </si>
  <si>
    <t>96%</t>
    <phoneticPr fontId="2" type="noConversion"/>
  </si>
  <si>
    <t>问题处理指数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</si>
  <si>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*2.3分=问题处理指数＞95%
*2分=85%≤问题处理指数≤95%
*0分=问题处理指数＜85%</t>
    </r>
    <phoneticPr fontId="2" type="noConversion"/>
  </si>
  <si>
    <t>85%</t>
    <phoneticPr fontId="2" type="noConversion"/>
  </si>
  <si>
    <t>整体前台抵店</t>
    <phoneticPr fontId="2" type="noConversion"/>
  </si>
  <si>
    <t>整体服务指数</t>
    <phoneticPr fontId="2" type="noConversion"/>
  </si>
  <si>
    <t>携程服务评分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</si>
  <si>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*2.3分=服务评分≥4.8
*2分=4.7≤服务评分＜4.8
*0分=服务评分＜4.7</t>
    </r>
    <phoneticPr fontId="2" type="noConversion"/>
  </si>
  <si>
    <t>4.7</t>
    <phoneticPr fontId="2" type="noConversion"/>
  </si>
  <si>
    <t>房间重复入住管控</t>
    <phoneticPr fontId="2" type="noConversion"/>
  </si>
  <si>
    <t>账目准确性管控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</si>
  <si>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*2.3分=培训小时≥4.5小时
*2分=4小时≤培训小时＜4.5小时
*0分=培训小时＜4小时</t>
    </r>
    <phoneticPr fontId="2" type="noConversion"/>
  </si>
  <si>
    <r>
      <t xml:space="preserve">考评依据：以GSM日志及运营总监月度抽查为准
衡量标准（如下）：
</t>
    </r>
    <r>
      <rPr>
        <sz val="10"/>
        <rFont val="等线"/>
        <family val="3"/>
        <charset val="134"/>
        <scheme val="minor"/>
      </rPr>
      <t>*2.3分=发现问题＜2次/月
*0分=发现问题＞0次/月</t>
    </r>
    <phoneticPr fontId="2" type="noConversion"/>
  </si>
  <si>
    <t>0次</t>
    <phoneticPr fontId="2" type="noConversion"/>
  </si>
  <si>
    <r>
      <t xml:space="preserve">准确率公式：审计发现问题账目数量/总账目数量*100%
衡量标准（如下）：
</t>
    </r>
    <r>
      <rPr>
        <sz val="10"/>
        <rFont val="等线"/>
        <family val="3"/>
        <charset val="134"/>
        <scheme val="minor"/>
      </rPr>
      <t>*2.3分=准确率＞90%
*2分=85%≤准确率＜90%
*1.5分=80%≤准确率＜85%
*0分=准确率＜80%</t>
    </r>
    <phoneticPr fontId="2" type="noConversion"/>
  </si>
  <si>
    <t>85%</t>
    <phoneticPr fontId="2" type="noConversion"/>
  </si>
  <si>
    <t>交接班检查</t>
    <phoneticPr fontId="2" type="noConversion"/>
  </si>
  <si>
    <t>万能钥匙交接</t>
    <phoneticPr fontId="2" type="noConversion"/>
  </si>
  <si>
    <r>
      <t xml:space="preserve">考核依据：前台交接记录
衡量标准（如下）：
</t>
    </r>
    <r>
      <rPr>
        <sz val="10"/>
        <rFont val="等线"/>
        <family val="3"/>
        <charset val="134"/>
        <scheme val="minor"/>
      </rPr>
      <t>*2.3分=组织交接=1次/班次
*0分=组织交接＜1次/班次</t>
    </r>
    <phoneticPr fontId="2" type="noConversion"/>
  </si>
  <si>
    <t>1次/班次</t>
    <phoneticPr fontId="2" type="noConversion"/>
  </si>
  <si>
    <t>交班事项跟进完成率</t>
    <phoneticPr fontId="2" type="noConversion"/>
  </si>
  <si>
    <r>
      <t xml:space="preserve">完成率公式：完成跟进事项/总交接事项*100%
衡量标准（如下）：
</t>
    </r>
    <r>
      <rPr>
        <sz val="10"/>
        <color theme="1"/>
        <rFont val="等线"/>
        <family val="3"/>
        <charset val="134"/>
        <scheme val="minor"/>
      </rPr>
      <t>*2.3分=完成率＞90%
*2分=80%≤完成率≤90%
*1分=75%≤完成率≤80%
*0分=完成率＜75%</t>
    </r>
    <phoneticPr fontId="2" type="noConversion"/>
  </si>
  <si>
    <t>85%</t>
    <phoneticPr fontId="2" type="noConversion"/>
  </si>
  <si>
    <t>GSM备用金交接准确性</t>
    <phoneticPr fontId="2" type="noConversion"/>
  </si>
  <si>
    <r>
      <t xml:space="preserve">考评依据：以前厅部负责人检查为准
衡量标准（如下）：
</t>
    </r>
    <r>
      <rPr>
        <sz val="10"/>
        <color theme="1"/>
        <rFont val="等线"/>
        <family val="3"/>
        <charset val="134"/>
        <scheme val="minor"/>
      </rPr>
      <t>*2.3分=发现差异=0次
*0分=发现差异＞0次</t>
    </r>
    <phoneticPr fontId="2" type="noConversion"/>
  </si>
  <si>
    <t>0次/月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</si>
  <si>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*5.75分=完成率≥130%
*5.7分=120%＜完成率＜130%
*5.5分=110%＜完成率≤120%
*5.4分=105%＜完成率≤110%
*5.2分=100%＜完成率≤105%
*5分=95%≤完成率≤100%
*4.5分=90%≤完成率＜95%
*4分=85%≤完成率＜90%
*3.5分=80%≤完成率＜85%
*3分=75%≤完成率＜80%
*2.5分=70%≤完成率＜75%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</si>
  <si>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*11.5分=完成率≥130%
*11分=115%＜完成率＜130%
*10.8分=110%＜完成率≤115%
*10.4分=105%＜完成率≤110%
*10.2分=100%＜完成率≤105%
*10分=95%≤完成率≤100%
*9.5分=90%≤完成率＜95%
*9分=85%≤完成率＜90%
*8.5分=80%≤完成率＜85%
*0分=完成率＜80%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</si>
  <si>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*5.75分=完成率＜80%
*5.5分=80%≤完成率＜90%
*5.2分=90%≤完成率＜100%
*5分=100%≤完成率＜105%
*4.5分=105%≤完成率＜110%
*4分=110%≤完成率＜115%
*3.5分=115%≤完成率＜120%
*3分=120%≤完成率＜130%
*0分=完成率≥130%</t>
    </r>
    <phoneticPr fontId="2" type="noConversion"/>
  </si>
  <si>
    <t>部门专项考核指标</t>
    <phoneticPr fontId="2" type="noConversion"/>
  </si>
  <si>
    <t>2025年-1月绩效考核评价表-FO 前厅部（6级-GSM）</t>
    <phoneticPr fontId="2" type="noConversion"/>
  </si>
  <si>
    <t>指标描述及计分规则</t>
    <phoneticPr fontId="13" type="noConversion"/>
  </si>
  <si>
    <t>2025年-2月绩效考核评价表-FO 前厅部（6级-GSM）</t>
    <phoneticPr fontId="2" type="noConversion"/>
  </si>
  <si>
    <t>2025年-3月绩效考核评价表-FO 前厅部（6级-GSM）</t>
    <phoneticPr fontId="2" type="noConversion"/>
  </si>
  <si>
    <t>2025年-4月绩效考核评价表-FO 前厅部（6级-GSM）</t>
    <phoneticPr fontId="2" type="noConversion"/>
  </si>
  <si>
    <t>2025年-5月绩效考核评价表-FO 前厅部（6级-GSM）</t>
    <phoneticPr fontId="2" type="noConversion"/>
  </si>
  <si>
    <t>2025年-6月绩效考核评价表-FO 前厅部（6级-GSM）</t>
    <phoneticPr fontId="2" type="noConversion"/>
  </si>
  <si>
    <t>2025年-7月绩效考核评价表-FO 前厅部（6级-GSM）</t>
    <phoneticPr fontId="2" type="noConversion"/>
  </si>
  <si>
    <t>2025年-8月绩效考核评价表-FO 前厅部（6级-GSM）</t>
    <phoneticPr fontId="2" type="noConversion"/>
  </si>
  <si>
    <t>2025年-9月绩效考核评价表-FO 前厅部（6级-GSM）</t>
    <phoneticPr fontId="2" type="noConversion"/>
  </si>
  <si>
    <t>2025年-10月绩效考核评价表-FO 前厅部（6级-GSM）</t>
    <phoneticPr fontId="2" type="noConversion"/>
  </si>
  <si>
    <t>2025年-11月绩效考核评价表-FO 前厅部（6级-GSM）</t>
    <phoneticPr fontId="2" type="noConversion"/>
  </si>
  <si>
    <t>2025年-12月绩效考核评价表-FO 前厅部（6级-GSM）</t>
    <phoneticPr fontId="2" type="noConversion"/>
  </si>
  <si>
    <t>贵宾用品成本完成率</t>
    <phoneticPr fontId="2" type="noConversion"/>
  </si>
  <si>
    <t>92.9%</t>
    <phoneticPr fontId="2" type="noConversion"/>
  </si>
  <si>
    <t>77.44%</t>
    <phoneticPr fontId="2" type="noConversion"/>
  </si>
  <si>
    <t>88%</t>
    <phoneticPr fontId="2" type="noConversion"/>
  </si>
  <si>
    <t>93%</t>
    <phoneticPr fontId="2" type="noConversion"/>
  </si>
  <si>
    <t>80%</t>
    <phoneticPr fontId="2" type="noConversion"/>
  </si>
  <si>
    <t>108%</t>
    <phoneticPr fontId="2" type="noConversion"/>
  </si>
  <si>
    <t>94%</t>
    <phoneticPr fontId="2" type="noConversion"/>
  </si>
  <si>
    <t>111%</t>
    <phoneticPr fontId="2" type="noConversion"/>
  </si>
  <si>
    <t>105%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</si>
</sst>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_ "/>
    <numFmt numFmtId="177" formatCode="[$-F800]dddd\,\ mmmm\ dd\,\ yyyy"/>
    <numFmt numFmtId="178" formatCode="0.00_);[Red]\(0.00\)"/>
    <numFmt numFmtId="179" formatCode="0.0%"/>
  </numFmts>
  <fonts count="14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10"/>
      <color rgb="FF000000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82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vertical="center"/>
      <protection locked="0"/>
    </xf>
    <xf numFmtId="0" fontId="6" fillId="2" borderId="4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/>
    </xf>
    <xf numFmtId="179" fontId="6" fillId="2" borderId="2" xfId="0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9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0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9" fontId="9" fillId="2" borderId="9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D38B7D3-875B-4BAA-B529-649E307264D7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F30A80A-9FBE-4D7B-AB18-C10F52D1EFFB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C1A2773-8C92-4573-A4D4-F15A7F732800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B4BF606-237B-4D42-B7D0-C1A90024EDFE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92BDECE-7D64-4935-BD9E-6E325A9BC6B3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8524729-CCF0-4FD7-A8EB-103F0834E95C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0CC7ED9-2EA8-4D63-9692-E7789C14EDD6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CDCC903B-36DD-4E75-AA9D-4CA09E113497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36EF4BBB-3512-43E2-A62A-DEE7692C59DD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50C6DA7-971C-46E3-8E9A-75778BFCEF2B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D45E1AC-30B5-4B13-8824-ED919E2E6296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8"/>
  <sheetViews>
    <sheetView zoomScaleNormal="100" zoomScaleSheetLayoutView="112" workbookViewId="0">
      <pane xSplit="6" ySplit="2" topLeftCell="G3" activePane="bottomRight" state="frozen"/>
      <selection pane="topRight" activeCell="H1" sqref="H1"/>
      <selection pane="bottomLeft" activeCell="A3" sqref="A3"/>
      <selection pane="bottomRight" activeCell="K27" sqref="K27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2" t="s">
        <v>91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5" t="s">
        <v>20</v>
      </c>
      <c r="C3" s="76">
        <v>0.4</v>
      </c>
      <c r="D3" s="13" t="s">
        <v>39</v>
      </c>
      <c r="E3" s="14">
        <v>0.05</v>
      </c>
      <c r="F3" s="15" t="s">
        <v>28</v>
      </c>
      <c r="G3" s="16" t="s">
        <v>87</v>
      </c>
      <c r="H3" s="46">
        <v>46053</v>
      </c>
      <c r="I3" s="23" t="s">
        <v>24</v>
      </c>
      <c r="J3" s="23" t="s">
        <v>105</v>
      </c>
      <c r="K3" s="48">
        <v>4.5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3"/>
      <c r="C4" s="65"/>
      <c r="D4" s="13" t="s">
        <v>43</v>
      </c>
      <c r="E4" s="14">
        <v>0.1</v>
      </c>
      <c r="F4" s="15" t="s">
        <v>29</v>
      </c>
      <c r="G4" s="16" t="s">
        <v>88</v>
      </c>
      <c r="H4" s="46">
        <v>46053</v>
      </c>
      <c r="I4" s="23" t="s">
        <v>25</v>
      </c>
      <c r="J4" s="60">
        <v>1.1327</v>
      </c>
      <c r="K4" s="48">
        <v>10.8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3"/>
      <c r="C5" s="65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4"/>
      <c r="C6" s="66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4.75</v>
      </c>
      <c r="K6" s="48">
        <v>20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3" t="s">
        <v>90</v>
      </c>
      <c r="C7" s="65">
        <v>0.6</v>
      </c>
      <c r="D7" s="74" t="s">
        <v>46</v>
      </c>
      <c r="E7" s="59">
        <v>0.05</v>
      </c>
      <c r="F7" s="19" t="s">
        <v>41</v>
      </c>
      <c r="G7" s="16" t="s">
        <v>89</v>
      </c>
      <c r="H7" s="46">
        <v>46053</v>
      </c>
      <c r="I7" s="23" t="s">
        <v>25</v>
      </c>
      <c r="J7" s="61">
        <v>7.31</v>
      </c>
      <c r="K7" s="54">
        <v>0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3"/>
      <c r="C8" s="65"/>
      <c r="D8" s="74"/>
      <c r="E8" s="59">
        <v>0.05</v>
      </c>
      <c r="F8" s="19" t="s">
        <v>47</v>
      </c>
      <c r="G8" s="16" t="s">
        <v>89</v>
      </c>
      <c r="H8" s="46">
        <v>46053</v>
      </c>
      <c r="I8" s="23" t="s">
        <v>49</v>
      </c>
      <c r="J8" s="61">
        <v>0</v>
      </c>
      <c r="K8" s="54">
        <v>5.75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3"/>
      <c r="C9" s="65"/>
      <c r="D9" s="74"/>
      <c r="E9" s="59">
        <v>0.05</v>
      </c>
      <c r="F9" s="19" t="s">
        <v>104</v>
      </c>
      <c r="G9" s="16" t="s">
        <v>89</v>
      </c>
      <c r="H9" s="46">
        <v>46053</v>
      </c>
      <c r="I9" s="23" t="s">
        <v>42</v>
      </c>
      <c r="J9" s="61">
        <v>1.38</v>
      </c>
      <c r="K9" s="54">
        <v>0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3"/>
      <c r="C10" s="65"/>
      <c r="D10" s="74"/>
      <c r="E10" s="59">
        <v>0.05</v>
      </c>
      <c r="F10" s="19" t="s">
        <v>48</v>
      </c>
      <c r="G10" s="16" t="s">
        <v>89</v>
      </c>
      <c r="H10" s="46">
        <v>46053</v>
      </c>
      <c r="I10" s="23" t="s">
        <v>42</v>
      </c>
      <c r="J10" s="61">
        <v>0.8</v>
      </c>
      <c r="K10" s="54">
        <v>5.75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3"/>
      <c r="C11" s="65"/>
      <c r="D11" s="67" t="s">
        <v>40</v>
      </c>
      <c r="E11" s="18">
        <v>0.02</v>
      </c>
      <c r="F11" s="19" t="s">
        <v>50</v>
      </c>
      <c r="G11" s="20" t="s">
        <v>53</v>
      </c>
      <c r="H11" s="46">
        <v>46053</v>
      </c>
      <c r="I11" s="23" t="s">
        <v>55</v>
      </c>
      <c r="J11" s="18">
        <v>0.91669999999999996</v>
      </c>
      <c r="K11" s="54">
        <v>2.1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3"/>
      <c r="C12" s="65"/>
      <c r="D12" s="68"/>
      <c r="E12" s="18">
        <v>0.02</v>
      </c>
      <c r="F12" s="56" t="s">
        <v>51</v>
      </c>
      <c r="G12" s="57" t="s">
        <v>54</v>
      </c>
      <c r="H12" s="46">
        <v>46053</v>
      </c>
      <c r="I12" s="23" t="s">
        <v>56</v>
      </c>
      <c r="J12" s="18">
        <v>0.44500000000000001</v>
      </c>
      <c r="K12" s="54">
        <v>2.2999999999999998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3"/>
      <c r="C13" s="65"/>
      <c r="D13" s="68"/>
      <c r="E13" s="18">
        <v>0.02</v>
      </c>
      <c r="F13" s="56" t="s">
        <v>52</v>
      </c>
      <c r="G13" s="57" t="s">
        <v>59</v>
      </c>
      <c r="H13" s="46">
        <v>46053</v>
      </c>
      <c r="I13" s="23" t="s">
        <v>57</v>
      </c>
      <c r="J13" s="18">
        <v>0.875</v>
      </c>
      <c r="K13" s="54">
        <v>1.8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3"/>
      <c r="C14" s="65"/>
      <c r="D14" s="68"/>
      <c r="E14" s="18">
        <v>0.02</v>
      </c>
      <c r="F14" s="56" t="s">
        <v>58</v>
      </c>
      <c r="G14" s="57" t="s">
        <v>60</v>
      </c>
      <c r="H14" s="46">
        <v>46053</v>
      </c>
      <c r="I14" s="23" t="s">
        <v>61</v>
      </c>
      <c r="J14" s="18">
        <v>1</v>
      </c>
      <c r="K14" s="54">
        <v>2.2999999999999998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3"/>
      <c r="C15" s="65"/>
      <c r="D15" s="68"/>
      <c r="E15" s="18">
        <v>0.02</v>
      </c>
      <c r="F15" s="58" t="s">
        <v>62</v>
      </c>
      <c r="G15" s="57" t="s">
        <v>63</v>
      </c>
      <c r="H15" s="46">
        <v>46053</v>
      </c>
      <c r="I15" s="23" t="s">
        <v>64</v>
      </c>
      <c r="J15" s="18">
        <v>1</v>
      </c>
      <c r="K15" s="54">
        <v>2.2999999999999998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3"/>
      <c r="C16" s="65"/>
      <c r="D16" s="68"/>
      <c r="E16" s="18">
        <v>0.02</v>
      </c>
      <c r="F16" s="1" t="s">
        <v>65</v>
      </c>
      <c r="G16" s="57" t="s">
        <v>63</v>
      </c>
      <c r="H16" s="46">
        <v>46053</v>
      </c>
      <c r="I16" s="23" t="s">
        <v>64</v>
      </c>
      <c r="J16" s="18">
        <v>0.91669999999999996</v>
      </c>
      <c r="K16" s="54">
        <v>2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3"/>
      <c r="C17" s="65"/>
      <c r="D17" s="68"/>
      <c r="E17" s="18">
        <v>0.02</v>
      </c>
      <c r="F17" s="19" t="s">
        <v>66</v>
      </c>
      <c r="G17" s="57" t="s">
        <v>63</v>
      </c>
      <c r="H17" s="46">
        <v>46053</v>
      </c>
      <c r="I17" s="23" t="s">
        <v>64</v>
      </c>
      <c r="J17" s="18">
        <v>0.91669999999999996</v>
      </c>
      <c r="K17" s="54">
        <v>2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3"/>
      <c r="C18" s="65"/>
      <c r="D18" s="68"/>
      <c r="E18" s="18">
        <v>0.02</v>
      </c>
      <c r="F18" s="19" t="s">
        <v>67</v>
      </c>
      <c r="G18" s="57" t="s">
        <v>68</v>
      </c>
      <c r="H18" s="46">
        <v>46053</v>
      </c>
      <c r="I18" s="23" t="s">
        <v>69</v>
      </c>
      <c r="J18" s="23" t="s">
        <v>69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3"/>
      <c r="C19" s="65"/>
      <c r="D19" s="68"/>
      <c r="E19" s="18">
        <v>0.02</v>
      </c>
      <c r="F19" s="19" t="s">
        <v>77</v>
      </c>
      <c r="G19" s="57" t="s">
        <v>79</v>
      </c>
      <c r="H19" s="46">
        <v>46053</v>
      </c>
      <c r="I19" s="23" t="s">
        <v>80</v>
      </c>
      <c r="J19" s="23" t="s">
        <v>80</v>
      </c>
      <c r="K19" s="54">
        <v>2.2999999999999998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3"/>
      <c r="C20" s="65"/>
      <c r="D20" s="68"/>
      <c r="E20" s="18">
        <v>0.02</v>
      </c>
      <c r="F20" s="19" t="s">
        <v>78</v>
      </c>
      <c r="G20" s="57" t="s">
        <v>79</v>
      </c>
      <c r="H20" s="46">
        <v>46053</v>
      </c>
      <c r="I20" s="23" t="s">
        <v>80</v>
      </c>
      <c r="J20" s="23" t="s">
        <v>80</v>
      </c>
      <c r="K20" s="54">
        <v>2.2999999999999998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3"/>
      <c r="C21" s="65"/>
      <c r="D21" s="67" t="s">
        <v>34</v>
      </c>
      <c r="E21" s="18">
        <v>0.02</v>
      </c>
      <c r="F21" s="19" t="s">
        <v>35</v>
      </c>
      <c r="G21" s="20" t="s">
        <v>72</v>
      </c>
      <c r="H21" s="46">
        <v>46053</v>
      </c>
      <c r="I21" s="25" t="s">
        <v>36</v>
      </c>
      <c r="J21" s="25" t="s">
        <v>36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3"/>
      <c r="C22" s="65"/>
      <c r="D22" s="68"/>
      <c r="E22" s="18">
        <v>0.02</v>
      </c>
      <c r="F22" s="19" t="s">
        <v>70</v>
      </c>
      <c r="G22" s="57" t="s">
        <v>73</v>
      </c>
      <c r="H22" s="46">
        <v>46053</v>
      </c>
      <c r="I22" s="25" t="s">
        <v>74</v>
      </c>
      <c r="J22" s="25" t="s">
        <v>26</v>
      </c>
      <c r="K22" s="54">
        <v>2.2999999999999998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3"/>
      <c r="C23" s="65"/>
      <c r="D23" s="68"/>
      <c r="E23" s="18">
        <v>0.02</v>
      </c>
      <c r="F23" s="19" t="s">
        <v>71</v>
      </c>
      <c r="G23" s="57" t="s">
        <v>75</v>
      </c>
      <c r="H23" s="46">
        <v>46053</v>
      </c>
      <c r="I23" s="23" t="s">
        <v>76</v>
      </c>
      <c r="J23" s="23" t="s">
        <v>64</v>
      </c>
      <c r="K23" s="54">
        <v>2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3"/>
      <c r="C24" s="65"/>
      <c r="D24" s="68"/>
      <c r="E24" s="18">
        <v>0.02</v>
      </c>
      <c r="F24" s="19" t="s">
        <v>81</v>
      </c>
      <c r="G24" s="20" t="s">
        <v>82</v>
      </c>
      <c r="H24" s="46">
        <v>46053</v>
      </c>
      <c r="I24" s="23" t="s">
        <v>83</v>
      </c>
      <c r="J24" s="18">
        <v>0.85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3"/>
      <c r="C25" s="65"/>
      <c r="D25" s="68"/>
      <c r="E25" s="18">
        <v>0.02</v>
      </c>
      <c r="F25" s="19" t="s">
        <v>84</v>
      </c>
      <c r="G25" s="20" t="s">
        <v>85</v>
      </c>
      <c r="H25" s="46">
        <v>46053</v>
      </c>
      <c r="I25" s="25" t="s">
        <v>86</v>
      </c>
      <c r="J25" s="25" t="s">
        <v>86</v>
      </c>
      <c r="K25" s="54">
        <v>2.2999999999999998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4"/>
      <c r="C26" s="66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>
        <v>1</v>
      </c>
      <c r="K26" s="54">
        <v>10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3" t="s">
        <v>8</v>
      </c>
      <c r="B27" s="73"/>
      <c r="C27" s="73"/>
      <c r="D27" s="73"/>
      <c r="E27" s="73"/>
      <c r="F27" s="73"/>
      <c r="G27" s="73"/>
      <c r="H27" s="73"/>
      <c r="I27" s="73"/>
      <c r="J27" s="73"/>
      <c r="K27" s="55">
        <f>SUM(K3:K26)</f>
        <v>93.799999999999983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8" t="s">
        <v>15</v>
      </c>
      <c r="B28" s="78"/>
      <c r="C28" s="79"/>
      <c r="D28" s="79"/>
      <c r="E28" s="79"/>
      <c r="F28" s="27" t="s">
        <v>14</v>
      </c>
      <c r="G28" s="28"/>
      <c r="H28" s="80" t="s">
        <v>22</v>
      </c>
      <c r="I28" s="81"/>
      <c r="J28" s="69"/>
      <c r="K28" s="70"/>
      <c r="L28" s="70"/>
      <c r="M28" s="7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8" t="s">
        <v>16</v>
      </c>
      <c r="B29" s="78"/>
      <c r="C29" s="79"/>
      <c r="D29" s="79"/>
      <c r="E29" s="79"/>
      <c r="F29" s="27" t="s">
        <v>17</v>
      </c>
      <c r="G29" s="26"/>
      <c r="H29" s="80" t="s">
        <v>18</v>
      </c>
      <c r="I29" s="81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7" t="s">
        <v>19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8:B28"/>
    <mergeCell ref="C28:E28"/>
    <mergeCell ref="A29:B29"/>
    <mergeCell ref="C29:E29"/>
    <mergeCell ref="H29:I29"/>
    <mergeCell ref="J29:M29"/>
    <mergeCell ref="H28:I28"/>
    <mergeCell ref="B7:B26"/>
    <mergeCell ref="C7:C26"/>
    <mergeCell ref="D11:D20"/>
    <mergeCell ref="J28:M28"/>
    <mergeCell ref="A1:M1"/>
    <mergeCell ref="A27:J27"/>
    <mergeCell ref="D7:D10"/>
    <mergeCell ref="B3:B6"/>
    <mergeCell ref="C3:C6"/>
    <mergeCell ref="D21:D25"/>
  </mergeCells>
  <phoneticPr fontId="2" type="noConversion"/>
  <pageMargins left="0.67" right="0.15748031496062992" top="0.23" bottom="0.06" header="0.31496062992125984" footer="0.05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00B7B-78C8-46FF-9A74-D39C4DD19FC3}">
  <dimension ref="A1:Y38"/>
  <sheetViews>
    <sheetView workbookViewId="0">
      <selection activeCell="L38" sqref="L38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2" t="s">
        <v>93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92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5" t="s">
        <v>20</v>
      </c>
      <c r="C3" s="76">
        <v>0.4</v>
      </c>
      <c r="D3" s="13" t="s">
        <v>39</v>
      </c>
      <c r="E3" s="14">
        <v>0.05</v>
      </c>
      <c r="F3" s="15" t="s">
        <v>28</v>
      </c>
      <c r="G3" s="16" t="s">
        <v>87</v>
      </c>
      <c r="H3" s="46">
        <v>46053</v>
      </c>
      <c r="I3" s="23" t="s">
        <v>24</v>
      </c>
      <c r="J3" s="23" t="s">
        <v>106</v>
      </c>
      <c r="K3" s="48">
        <v>0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3"/>
      <c r="C4" s="65"/>
      <c r="D4" s="13" t="s">
        <v>43</v>
      </c>
      <c r="E4" s="14">
        <v>0.1</v>
      </c>
      <c r="F4" s="15" t="s">
        <v>29</v>
      </c>
      <c r="G4" s="16" t="s">
        <v>88</v>
      </c>
      <c r="H4" s="46">
        <v>46053</v>
      </c>
      <c r="I4" s="23" t="s">
        <v>25</v>
      </c>
      <c r="J4" s="44">
        <v>-20.12</v>
      </c>
      <c r="K4" s="48">
        <v>0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3"/>
      <c r="C5" s="65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4"/>
      <c r="C6" s="66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4.75</v>
      </c>
      <c r="K6" s="48">
        <v>20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3" t="s">
        <v>90</v>
      </c>
      <c r="C7" s="65">
        <v>0.6</v>
      </c>
      <c r="D7" s="74" t="s">
        <v>46</v>
      </c>
      <c r="E7" s="59">
        <v>0.05</v>
      </c>
      <c r="F7" s="19" t="s">
        <v>41</v>
      </c>
      <c r="G7" s="16" t="s">
        <v>89</v>
      </c>
      <c r="H7" s="46">
        <v>46053</v>
      </c>
      <c r="I7" s="23" t="s">
        <v>25</v>
      </c>
      <c r="J7" s="61">
        <v>0.66</v>
      </c>
      <c r="K7" s="54">
        <v>5.75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3"/>
      <c r="C8" s="65"/>
      <c r="D8" s="74"/>
      <c r="E8" s="59">
        <v>0.05</v>
      </c>
      <c r="F8" s="19" t="s">
        <v>47</v>
      </c>
      <c r="G8" s="16" t="s">
        <v>89</v>
      </c>
      <c r="H8" s="46">
        <v>46053</v>
      </c>
      <c r="I8" s="23" t="s">
        <v>25</v>
      </c>
      <c r="J8" s="61">
        <v>0</v>
      </c>
      <c r="K8" s="54">
        <v>5.75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3"/>
      <c r="C9" s="65"/>
      <c r="D9" s="74"/>
      <c r="E9" s="59">
        <v>0.05</v>
      </c>
      <c r="F9" s="19" t="s">
        <v>104</v>
      </c>
      <c r="G9" s="16" t="s">
        <v>89</v>
      </c>
      <c r="H9" s="46">
        <v>46053</v>
      </c>
      <c r="I9" s="23" t="s">
        <v>25</v>
      </c>
      <c r="J9" s="61">
        <v>3.13</v>
      </c>
      <c r="K9" s="54">
        <v>0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3"/>
      <c r="C10" s="65"/>
      <c r="D10" s="74"/>
      <c r="E10" s="59">
        <v>0.05</v>
      </c>
      <c r="F10" s="19" t="s">
        <v>48</v>
      </c>
      <c r="G10" s="16" t="s">
        <v>89</v>
      </c>
      <c r="H10" s="46">
        <v>46053</v>
      </c>
      <c r="I10" s="23" t="s">
        <v>25</v>
      </c>
      <c r="J10" s="61">
        <v>0.63</v>
      </c>
      <c r="K10" s="54">
        <v>5.75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3"/>
      <c r="C11" s="65"/>
      <c r="D11" s="67" t="s">
        <v>40</v>
      </c>
      <c r="E11" s="18">
        <v>0.02</v>
      </c>
      <c r="F11" s="19" t="s">
        <v>50</v>
      </c>
      <c r="G11" s="20" t="s">
        <v>53</v>
      </c>
      <c r="H11" s="46">
        <v>46053</v>
      </c>
      <c r="I11" s="23" t="s">
        <v>55</v>
      </c>
      <c r="J11" s="18">
        <v>0.93330000000000002</v>
      </c>
      <c r="K11" s="54">
        <v>2.2999999999999998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3"/>
      <c r="C12" s="65"/>
      <c r="D12" s="68"/>
      <c r="E12" s="18">
        <v>0.02</v>
      </c>
      <c r="F12" s="56" t="s">
        <v>51</v>
      </c>
      <c r="G12" s="57" t="s">
        <v>54</v>
      </c>
      <c r="H12" s="46">
        <v>46053</v>
      </c>
      <c r="I12" s="23" t="s">
        <v>56</v>
      </c>
      <c r="J12" s="18">
        <v>0.34300000000000003</v>
      </c>
      <c r="K12" s="54">
        <v>2.2999999999999998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3"/>
      <c r="C13" s="65"/>
      <c r="D13" s="68"/>
      <c r="E13" s="18">
        <v>0.02</v>
      </c>
      <c r="F13" s="56" t="s">
        <v>52</v>
      </c>
      <c r="G13" s="57" t="s">
        <v>59</v>
      </c>
      <c r="H13" s="46">
        <v>46053</v>
      </c>
      <c r="I13" s="23" t="s">
        <v>57</v>
      </c>
      <c r="J13" s="18">
        <v>1</v>
      </c>
      <c r="K13" s="54">
        <v>2.2999999999999998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3"/>
      <c r="C14" s="65"/>
      <c r="D14" s="68"/>
      <c r="E14" s="18">
        <v>0.02</v>
      </c>
      <c r="F14" s="56" t="s">
        <v>58</v>
      </c>
      <c r="G14" s="57" t="s">
        <v>60</v>
      </c>
      <c r="H14" s="46">
        <v>46053</v>
      </c>
      <c r="I14" s="23" t="s">
        <v>61</v>
      </c>
      <c r="J14" s="18">
        <v>1</v>
      </c>
      <c r="K14" s="54">
        <v>2.2999999999999998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3"/>
      <c r="C15" s="65"/>
      <c r="D15" s="68"/>
      <c r="E15" s="18">
        <v>0.02</v>
      </c>
      <c r="F15" s="58" t="s">
        <v>62</v>
      </c>
      <c r="G15" s="57" t="s">
        <v>63</v>
      </c>
      <c r="H15" s="46">
        <v>46053</v>
      </c>
      <c r="I15" s="23" t="s">
        <v>64</v>
      </c>
      <c r="J15" s="18">
        <v>1</v>
      </c>
      <c r="K15" s="54">
        <v>2.2999999999999998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3"/>
      <c r="C16" s="65"/>
      <c r="D16" s="68"/>
      <c r="E16" s="18">
        <v>0.02</v>
      </c>
      <c r="F16" s="1" t="s">
        <v>65</v>
      </c>
      <c r="G16" s="57" t="s">
        <v>63</v>
      </c>
      <c r="H16" s="46">
        <v>46053</v>
      </c>
      <c r="I16" s="23" t="s">
        <v>64</v>
      </c>
      <c r="J16" s="18">
        <v>1</v>
      </c>
      <c r="K16" s="54">
        <v>2.2999999999999998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3"/>
      <c r="C17" s="65"/>
      <c r="D17" s="68"/>
      <c r="E17" s="18">
        <v>0.02</v>
      </c>
      <c r="F17" s="19" t="s">
        <v>66</v>
      </c>
      <c r="G17" s="57" t="s">
        <v>63</v>
      </c>
      <c r="H17" s="46">
        <v>46053</v>
      </c>
      <c r="I17" s="23" t="s">
        <v>64</v>
      </c>
      <c r="J17" s="18">
        <v>0.93330000000000002</v>
      </c>
      <c r="K17" s="54">
        <v>2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3"/>
      <c r="C18" s="65"/>
      <c r="D18" s="68"/>
      <c r="E18" s="18">
        <v>0.02</v>
      </c>
      <c r="F18" s="19" t="s">
        <v>67</v>
      </c>
      <c r="G18" s="57" t="s">
        <v>68</v>
      </c>
      <c r="H18" s="46">
        <v>46053</v>
      </c>
      <c r="I18" s="23" t="s">
        <v>69</v>
      </c>
      <c r="J18" s="23" t="s">
        <v>69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3"/>
      <c r="C19" s="65"/>
      <c r="D19" s="68"/>
      <c r="E19" s="18">
        <v>0.02</v>
      </c>
      <c r="F19" s="19" t="s">
        <v>77</v>
      </c>
      <c r="G19" s="57" t="s">
        <v>79</v>
      </c>
      <c r="H19" s="46">
        <v>46053</v>
      </c>
      <c r="I19" s="23" t="s">
        <v>80</v>
      </c>
      <c r="J19" s="23" t="s">
        <v>80</v>
      </c>
      <c r="K19" s="54">
        <v>2.2999999999999998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3"/>
      <c r="C20" s="65"/>
      <c r="D20" s="68"/>
      <c r="E20" s="18">
        <v>0.02</v>
      </c>
      <c r="F20" s="19" t="s">
        <v>78</v>
      </c>
      <c r="G20" s="57" t="s">
        <v>79</v>
      </c>
      <c r="H20" s="46">
        <v>46053</v>
      </c>
      <c r="I20" s="23" t="s">
        <v>80</v>
      </c>
      <c r="J20" s="23" t="s">
        <v>80</v>
      </c>
      <c r="K20" s="54">
        <v>2.2999999999999998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3"/>
      <c r="C21" s="65"/>
      <c r="D21" s="67" t="s">
        <v>34</v>
      </c>
      <c r="E21" s="18">
        <v>0.02</v>
      </c>
      <c r="F21" s="19" t="s">
        <v>35</v>
      </c>
      <c r="G21" s="20" t="s">
        <v>72</v>
      </c>
      <c r="H21" s="46">
        <v>46053</v>
      </c>
      <c r="I21" s="25" t="s">
        <v>36</v>
      </c>
      <c r="J21" s="25" t="s">
        <v>36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3"/>
      <c r="C22" s="65"/>
      <c r="D22" s="68"/>
      <c r="E22" s="18">
        <v>0.02</v>
      </c>
      <c r="F22" s="19" t="s">
        <v>70</v>
      </c>
      <c r="G22" s="57" t="s">
        <v>73</v>
      </c>
      <c r="H22" s="46">
        <v>46053</v>
      </c>
      <c r="I22" s="25" t="s">
        <v>26</v>
      </c>
      <c r="J22" s="25" t="s">
        <v>26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3"/>
      <c r="C23" s="65"/>
      <c r="D23" s="68"/>
      <c r="E23" s="18">
        <v>0.02</v>
      </c>
      <c r="F23" s="19" t="s">
        <v>71</v>
      </c>
      <c r="G23" s="57" t="s">
        <v>75</v>
      </c>
      <c r="H23" s="46">
        <v>46053</v>
      </c>
      <c r="I23" s="23" t="s">
        <v>64</v>
      </c>
      <c r="J23" s="23" t="s">
        <v>64</v>
      </c>
      <c r="K23" s="54">
        <v>2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3"/>
      <c r="C24" s="65"/>
      <c r="D24" s="68"/>
      <c r="E24" s="18">
        <v>0.02</v>
      </c>
      <c r="F24" s="19" t="s">
        <v>81</v>
      </c>
      <c r="G24" s="20" t="s">
        <v>82</v>
      </c>
      <c r="H24" s="46">
        <v>46053</v>
      </c>
      <c r="I24" s="23" t="s">
        <v>64</v>
      </c>
      <c r="J24" s="18">
        <v>0.85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3"/>
      <c r="C25" s="65"/>
      <c r="D25" s="68"/>
      <c r="E25" s="18">
        <v>0.02</v>
      </c>
      <c r="F25" s="19" t="s">
        <v>84</v>
      </c>
      <c r="G25" s="20" t="s">
        <v>85</v>
      </c>
      <c r="H25" s="46">
        <v>46053</v>
      </c>
      <c r="I25" s="25" t="s">
        <v>86</v>
      </c>
      <c r="J25" s="25" t="s">
        <v>86</v>
      </c>
      <c r="K25" s="54">
        <v>2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4"/>
      <c r="C26" s="66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>
        <v>1</v>
      </c>
      <c r="K26" s="54">
        <v>10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3" t="s">
        <v>8</v>
      </c>
      <c r="B27" s="73"/>
      <c r="C27" s="73"/>
      <c r="D27" s="73"/>
      <c r="E27" s="73"/>
      <c r="F27" s="73"/>
      <c r="G27" s="73"/>
      <c r="H27" s="73"/>
      <c r="I27" s="73"/>
      <c r="J27" s="73"/>
      <c r="K27" s="55">
        <f>SUM(K3:K26)</f>
        <v>84.649999999999977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8" t="s">
        <v>15</v>
      </c>
      <c r="B28" s="78"/>
      <c r="C28" s="79"/>
      <c r="D28" s="79"/>
      <c r="E28" s="79"/>
      <c r="F28" s="27" t="s">
        <v>14</v>
      </c>
      <c r="G28" s="28"/>
      <c r="H28" s="80" t="s">
        <v>22</v>
      </c>
      <c r="I28" s="81"/>
      <c r="J28" s="69"/>
      <c r="K28" s="70"/>
      <c r="L28" s="70"/>
      <c r="M28" s="7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8" t="s">
        <v>16</v>
      </c>
      <c r="B29" s="78"/>
      <c r="C29" s="79"/>
      <c r="D29" s="79"/>
      <c r="E29" s="79"/>
      <c r="F29" s="27" t="s">
        <v>17</v>
      </c>
      <c r="G29" s="26"/>
      <c r="H29" s="80" t="s">
        <v>18</v>
      </c>
      <c r="I29" s="81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7" t="s">
        <v>19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E3ED5-B4EE-4F9B-9E6F-F5FA9E975A97}">
  <dimension ref="A1:Y38"/>
  <sheetViews>
    <sheetView workbookViewId="0">
      <selection activeCell="AB10" sqref="AB10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2" t="s">
        <v>94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92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5" t="s">
        <v>20</v>
      </c>
      <c r="C3" s="76">
        <v>0.4</v>
      </c>
      <c r="D3" s="13" t="s">
        <v>39</v>
      </c>
      <c r="E3" s="14">
        <v>0.05</v>
      </c>
      <c r="F3" s="15" t="s">
        <v>28</v>
      </c>
      <c r="G3" s="16" t="s">
        <v>87</v>
      </c>
      <c r="H3" s="46">
        <v>46053</v>
      </c>
      <c r="I3" s="23" t="s">
        <v>24</v>
      </c>
      <c r="J3" s="23" t="s">
        <v>64</v>
      </c>
      <c r="K3" s="48">
        <v>4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3"/>
      <c r="C4" s="65"/>
      <c r="D4" s="13" t="s">
        <v>43</v>
      </c>
      <c r="E4" s="14">
        <v>0.1</v>
      </c>
      <c r="F4" s="15" t="s">
        <v>29</v>
      </c>
      <c r="G4" s="16" t="s">
        <v>88</v>
      </c>
      <c r="H4" s="46">
        <v>46053</v>
      </c>
      <c r="I4" s="23" t="s">
        <v>25</v>
      </c>
      <c r="J4" s="60">
        <v>4.8600000000000003</v>
      </c>
      <c r="K4" s="48">
        <v>11.5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3"/>
      <c r="C5" s="65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4"/>
      <c r="C6" s="66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4.75</v>
      </c>
      <c r="K6" s="48">
        <v>20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3" t="s">
        <v>90</v>
      </c>
      <c r="C7" s="65">
        <v>0.6</v>
      </c>
      <c r="D7" s="74" t="s">
        <v>46</v>
      </c>
      <c r="E7" s="59">
        <v>0.05</v>
      </c>
      <c r="F7" s="19" t="s">
        <v>41</v>
      </c>
      <c r="G7" s="16" t="s">
        <v>89</v>
      </c>
      <c r="H7" s="46">
        <v>46053</v>
      </c>
      <c r="I7" s="23" t="s">
        <v>25</v>
      </c>
      <c r="J7" s="61">
        <v>0.67</v>
      </c>
      <c r="K7" s="54">
        <v>5.75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3"/>
      <c r="C8" s="65"/>
      <c r="D8" s="74"/>
      <c r="E8" s="59">
        <v>0.05</v>
      </c>
      <c r="F8" s="19" t="s">
        <v>47</v>
      </c>
      <c r="G8" s="16" t="s">
        <v>89</v>
      </c>
      <c r="H8" s="46">
        <v>46053</v>
      </c>
      <c r="I8" s="23" t="s">
        <v>25</v>
      </c>
      <c r="J8" s="62">
        <v>9.7000000000000003E-2</v>
      </c>
      <c r="K8" s="54">
        <v>5.75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3"/>
      <c r="C9" s="65"/>
      <c r="D9" s="74"/>
      <c r="E9" s="59">
        <v>0.05</v>
      </c>
      <c r="F9" s="19" t="s">
        <v>104</v>
      </c>
      <c r="G9" s="16" t="s">
        <v>89</v>
      </c>
      <c r="H9" s="46">
        <v>46053</v>
      </c>
      <c r="I9" s="23" t="s">
        <v>25</v>
      </c>
      <c r="J9" s="61">
        <v>0.7</v>
      </c>
      <c r="K9" s="54">
        <v>5.75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3"/>
      <c r="C10" s="65"/>
      <c r="D10" s="74"/>
      <c r="E10" s="59">
        <v>0.05</v>
      </c>
      <c r="F10" s="19" t="s">
        <v>48</v>
      </c>
      <c r="G10" s="16" t="s">
        <v>89</v>
      </c>
      <c r="H10" s="46">
        <v>46053</v>
      </c>
      <c r="I10" s="23" t="s">
        <v>25</v>
      </c>
      <c r="J10" s="62">
        <v>4.6399999999999997E-2</v>
      </c>
      <c r="K10" s="54">
        <v>5.75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3"/>
      <c r="C11" s="65"/>
      <c r="D11" s="67" t="s">
        <v>40</v>
      </c>
      <c r="E11" s="18">
        <v>0.02</v>
      </c>
      <c r="F11" s="19" t="s">
        <v>50</v>
      </c>
      <c r="G11" s="20" t="s">
        <v>53</v>
      </c>
      <c r="H11" s="46">
        <v>46053</v>
      </c>
      <c r="I11" s="23" t="s">
        <v>55</v>
      </c>
      <c r="J11" s="18">
        <v>0.92</v>
      </c>
      <c r="K11" s="54">
        <v>2.2999999999999998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3"/>
      <c r="C12" s="65"/>
      <c r="D12" s="68"/>
      <c r="E12" s="18">
        <v>0.02</v>
      </c>
      <c r="F12" s="56" t="s">
        <v>51</v>
      </c>
      <c r="G12" s="57" t="s">
        <v>54</v>
      </c>
      <c r="H12" s="46">
        <v>46053</v>
      </c>
      <c r="I12" s="23" t="s">
        <v>56</v>
      </c>
      <c r="J12" s="18">
        <v>0.39100000000000001</v>
      </c>
      <c r="K12" s="54">
        <v>2.2999999999999998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3"/>
      <c r="C13" s="65"/>
      <c r="D13" s="68"/>
      <c r="E13" s="18">
        <v>0.02</v>
      </c>
      <c r="F13" s="56" t="s">
        <v>52</v>
      </c>
      <c r="G13" s="57" t="s">
        <v>59</v>
      </c>
      <c r="H13" s="46">
        <v>46053</v>
      </c>
      <c r="I13" s="23" t="s">
        <v>57</v>
      </c>
      <c r="J13" s="18">
        <v>0.92310000000000003</v>
      </c>
      <c r="K13" s="54">
        <v>2.2999999999999998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3"/>
      <c r="C14" s="65"/>
      <c r="D14" s="68"/>
      <c r="E14" s="18">
        <v>0.02</v>
      </c>
      <c r="F14" s="56" t="s">
        <v>58</v>
      </c>
      <c r="G14" s="57" t="s">
        <v>60</v>
      </c>
      <c r="H14" s="46">
        <v>46053</v>
      </c>
      <c r="I14" s="23" t="s">
        <v>61</v>
      </c>
      <c r="J14" s="18">
        <v>0.96550000000000002</v>
      </c>
      <c r="K14" s="54">
        <v>2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3"/>
      <c r="C15" s="65"/>
      <c r="D15" s="68"/>
      <c r="E15" s="18">
        <v>0.02</v>
      </c>
      <c r="F15" s="58" t="s">
        <v>62</v>
      </c>
      <c r="G15" s="57" t="s">
        <v>63</v>
      </c>
      <c r="H15" s="46">
        <v>46053</v>
      </c>
      <c r="I15" s="23" t="s">
        <v>64</v>
      </c>
      <c r="J15" s="18">
        <v>0.96</v>
      </c>
      <c r="K15" s="54">
        <v>2.2999999999999998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3"/>
      <c r="C16" s="65"/>
      <c r="D16" s="68"/>
      <c r="E16" s="18">
        <v>0.02</v>
      </c>
      <c r="F16" s="1" t="s">
        <v>65</v>
      </c>
      <c r="G16" s="57" t="s">
        <v>63</v>
      </c>
      <c r="H16" s="46">
        <v>46053</v>
      </c>
      <c r="I16" s="23" t="s">
        <v>64</v>
      </c>
      <c r="J16" s="18">
        <v>0.84</v>
      </c>
      <c r="K16" s="54">
        <v>0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3"/>
      <c r="C17" s="65"/>
      <c r="D17" s="68"/>
      <c r="E17" s="18">
        <v>0.02</v>
      </c>
      <c r="F17" s="19" t="s">
        <v>66</v>
      </c>
      <c r="G17" s="57" t="s">
        <v>63</v>
      </c>
      <c r="H17" s="46">
        <v>46053</v>
      </c>
      <c r="I17" s="23" t="s">
        <v>64</v>
      </c>
      <c r="J17" s="18">
        <v>0.92</v>
      </c>
      <c r="K17" s="54">
        <v>2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3"/>
      <c r="C18" s="65"/>
      <c r="D18" s="68"/>
      <c r="E18" s="18">
        <v>0.02</v>
      </c>
      <c r="F18" s="19" t="s">
        <v>67</v>
      </c>
      <c r="G18" s="57" t="s">
        <v>68</v>
      </c>
      <c r="H18" s="46">
        <v>46053</v>
      </c>
      <c r="I18" s="23" t="s">
        <v>69</v>
      </c>
      <c r="J18" s="23" t="s">
        <v>69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3"/>
      <c r="C19" s="65"/>
      <c r="D19" s="68"/>
      <c r="E19" s="18">
        <v>0.02</v>
      </c>
      <c r="F19" s="19" t="s">
        <v>77</v>
      </c>
      <c r="G19" s="57" t="s">
        <v>79</v>
      </c>
      <c r="H19" s="46">
        <v>46053</v>
      </c>
      <c r="I19" s="23" t="s">
        <v>80</v>
      </c>
      <c r="J19" s="23" t="s">
        <v>80</v>
      </c>
      <c r="K19" s="54">
        <v>2.2999999999999998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3"/>
      <c r="C20" s="65"/>
      <c r="D20" s="68"/>
      <c r="E20" s="18">
        <v>0.02</v>
      </c>
      <c r="F20" s="19" t="s">
        <v>78</v>
      </c>
      <c r="G20" s="57" t="s">
        <v>79</v>
      </c>
      <c r="H20" s="46">
        <v>46053</v>
      </c>
      <c r="I20" s="23" t="s">
        <v>80</v>
      </c>
      <c r="J20" s="23" t="s">
        <v>80</v>
      </c>
      <c r="K20" s="54">
        <v>2.2999999999999998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3"/>
      <c r="C21" s="65"/>
      <c r="D21" s="67" t="s">
        <v>34</v>
      </c>
      <c r="E21" s="18">
        <v>0.02</v>
      </c>
      <c r="F21" s="19" t="s">
        <v>35</v>
      </c>
      <c r="G21" s="20" t="s">
        <v>72</v>
      </c>
      <c r="H21" s="46">
        <v>46053</v>
      </c>
      <c r="I21" s="25" t="s">
        <v>36</v>
      </c>
      <c r="J21" s="25" t="s">
        <v>36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3"/>
      <c r="C22" s="65"/>
      <c r="D22" s="68"/>
      <c r="E22" s="18">
        <v>0.02</v>
      </c>
      <c r="F22" s="19" t="s">
        <v>70</v>
      </c>
      <c r="G22" s="57" t="s">
        <v>73</v>
      </c>
      <c r="H22" s="46">
        <v>46053</v>
      </c>
      <c r="I22" s="25" t="s">
        <v>26</v>
      </c>
      <c r="J22" s="25" t="s">
        <v>26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3"/>
      <c r="C23" s="65"/>
      <c r="D23" s="68"/>
      <c r="E23" s="18">
        <v>0.02</v>
      </c>
      <c r="F23" s="19" t="s">
        <v>71</v>
      </c>
      <c r="G23" s="57" t="s">
        <v>75</v>
      </c>
      <c r="H23" s="46">
        <v>46053</v>
      </c>
      <c r="I23" s="23" t="s">
        <v>64</v>
      </c>
      <c r="J23" s="23" t="s">
        <v>64</v>
      </c>
      <c r="K23" s="54">
        <v>2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3"/>
      <c r="C24" s="65"/>
      <c r="D24" s="68"/>
      <c r="E24" s="18">
        <v>0.02</v>
      </c>
      <c r="F24" s="19" t="s">
        <v>81</v>
      </c>
      <c r="G24" s="20" t="s">
        <v>82</v>
      </c>
      <c r="H24" s="46">
        <v>46053</v>
      </c>
      <c r="I24" s="23" t="s">
        <v>64</v>
      </c>
      <c r="J24" s="18">
        <v>0.85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3"/>
      <c r="C25" s="65"/>
      <c r="D25" s="68"/>
      <c r="E25" s="18">
        <v>0.02</v>
      </c>
      <c r="F25" s="19" t="s">
        <v>84</v>
      </c>
      <c r="G25" s="20" t="s">
        <v>85</v>
      </c>
      <c r="H25" s="46">
        <v>46053</v>
      </c>
      <c r="I25" s="25" t="s">
        <v>86</v>
      </c>
      <c r="J25" s="25" t="s">
        <v>86</v>
      </c>
      <c r="K25" s="54">
        <v>2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4"/>
      <c r="C26" s="66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>
        <v>1</v>
      </c>
      <c r="K26" s="54">
        <v>10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3" t="s">
        <v>8</v>
      </c>
      <c r="B27" s="73"/>
      <c r="C27" s="73"/>
      <c r="D27" s="73"/>
      <c r="E27" s="73"/>
      <c r="F27" s="73"/>
      <c r="G27" s="73"/>
      <c r="H27" s="73"/>
      <c r="I27" s="73"/>
      <c r="J27" s="73"/>
      <c r="K27" s="55">
        <f>SUM(K3:K26)</f>
        <v>103.29999999999998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8" t="s">
        <v>15</v>
      </c>
      <c r="B28" s="78"/>
      <c r="C28" s="79"/>
      <c r="D28" s="79"/>
      <c r="E28" s="79"/>
      <c r="F28" s="27" t="s">
        <v>14</v>
      </c>
      <c r="G28" s="28"/>
      <c r="H28" s="80" t="s">
        <v>22</v>
      </c>
      <c r="I28" s="81"/>
      <c r="J28" s="69"/>
      <c r="K28" s="70"/>
      <c r="L28" s="70"/>
      <c r="M28" s="7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8" t="s">
        <v>16</v>
      </c>
      <c r="B29" s="78"/>
      <c r="C29" s="79"/>
      <c r="D29" s="79"/>
      <c r="E29" s="79"/>
      <c r="F29" s="27" t="s">
        <v>17</v>
      </c>
      <c r="G29" s="26"/>
      <c r="H29" s="80" t="s">
        <v>18</v>
      </c>
      <c r="I29" s="81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7" t="s">
        <v>19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7D7AC-5531-4E7B-9014-AFD9DE3953E7}">
  <dimension ref="A1:Y38"/>
  <sheetViews>
    <sheetView topLeftCell="A7" workbookViewId="0">
      <selection activeCell="J7" sqref="J7:J10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2" t="s">
        <v>95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92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5" t="s">
        <v>20</v>
      </c>
      <c r="C3" s="76">
        <v>0.4</v>
      </c>
      <c r="D3" s="13" t="s">
        <v>39</v>
      </c>
      <c r="E3" s="14">
        <v>0.05</v>
      </c>
      <c r="F3" s="15" t="s">
        <v>28</v>
      </c>
      <c r="G3" s="16" t="s">
        <v>87</v>
      </c>
      <c r="H3" s="46">
        <v>46053</v>
      </c>
      <c r="I3" s="23" t="s">
        <v>24</v>
      </c>
      <c r="J3" s="23" t="s">
        <v>107</v>
      </c>
      <c r="K3" s="48">
        <v>4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3"/>
      <c r="C4" s="65"/>
      <c r="D4" s="13" t="s">
        <v>43</v>
      </c>
      <c r="E4" s="14">
        <v>0.1</v>
      </c>
      <c r="F4" s="15" t="s">
        <v>29</v>
      </c>
      <c r="G4" s="16" t="s">
        <v>88</v>
      </c>
      <c r="H4" s="46">
        <v>46053</v>
      </c>
      <c r="I4" s="23" t="s">
        <v>25</v>
      </c>
      <c r="J4" s="60">
        <v>0.09</v>
      </c>
      <c r="K4" s="48">
        <v>0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3"/>
      <c r="C5" s="65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4"/>
      <c r="C6" s="66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4.75</v>
      </c>
      <c r="K6" s="48">
        <v>20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3" t="s">
        <v>90</v>
      </c>
      <c r="C7" s="65">
        <v>0.6</v>
      </c>
      <c r="D7" s="74" t="s">
        <v>46</v>
      </c>
      <c r="E7" s="59">
        <v>0.05</v>
      </c>
      <c r="F7" s="19" t="s">
        <v>41</v>
      </c>
      <c r="G7" s="16" t="s">
        <v>89</v>
      </c>
      <c r="H7" s="46">
        <v>46053</v>
      </c>
      <c r="I7" s="23" t="s">
        <v>25</v>
      </c>
      <c r="J7" s="62">
        <v>0.19</v>
      </c>
      <c r="K7" s="54">
        <v>5.75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3"/>
      <c r="C8" s="65"/>
      <c r="D8" s="74"/>
      <c r="E8" s="59">
        <v>0.05</v>
      </c>
      <c r="F8" s="19" t="s">
        <v>47</v>
      </c>
      <c r="G8" s="16" t="s">
        <v>89</v>
      </c>
      <c r="H8" s="46">
        <v>46053</v>
      </c>
      <c r="I8" s="23" t="s">
        <v>25</v>
      </c>
      <c r="J8" s="61">
        <v>0</v>
      </c>
      <c r="K8" s="54">
        <v>5.75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3"/>
      <c r="C9" s="65"/>
      <c r="D9" s="74"/>
      <c r="E9" s="59">
        <v>0.05</v>
      </c>
      <c r="F9" s="19" t="s">
        <v>104</v>
      </c>
      <c r="G9" s="16" t="s">
        <v>89</v>
      </c>
      <c r="H9" s="46">
        <v>46053</v>
      </c>
      <c r="I9" s="23" t="s">
        <v>25</v>
      </c>
      <c r="J9" s="61">
        <v>0.66</v>
      </c>
      <c r="K9" s="54">
        <v>5.75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3"/>
      <c r="C10" s="65"/>
      <c r="D10" s="74"/>
      <c r="E10" s="59">
        <v>0.05</v>
      </c>
      <c r="F10" s="19" t="s">
        <v>48</v>
      </c>
      <c r="G10" s="16" t="s">
        <v>89</v>
      </c>
      <c r="H10" s="46">
        <v>46053</v>
      </c>
      <c r="I10" s="23" t="s">
        <v>25</v>
      </c>
      <c r="J10" s="62">
        <v>0.1</v>
      </c>
      <c r="K10" s="54">
        <v>5.75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3"/>
      <c r="C11" s="65"/>
      <c r="D11" s="67" t="s">
        <v>40</v>
      </c>
      <c r="E11" s="18">
        <v>0.02</v>
      </c>
      <c r="F11" s="19" t="s">
        <v>50</v>
      </c>
      <c r="G11" s="20" t="s">
        <v>53</v>
      </c>
      <c r="H11" s="46">
        <v>46053</v>
      </c>
      <c r="I11" s="23" t="s">
        <v>55</v>
      </c>
      <c r="J11" s="18">
        <v>0.875</v>
      </c>
      <c r="K11" s="54">
        <v>1.8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3"/>
      <c r="C12" s="65"/>
      <c r="D12" s="68"/>
      <c r="E12" s="18">
        <v>0.02</v>
      </c>
      <c r="F12" s="56" t="s">
        <v>51</v>
      </c>
      <c r="G12" s="57" t="s">
        <v>54</v>
      </c>
      <c r="H12" s="46">
        <v>46053</v>
      </c>
      <c r="I12" s="23" t="s">
        <v>56</v>
      </c>
      <c r="J12" s="18">
        <v>0.505</v>
      </c>
      <c r="K12" s="54">
        <v>2.2999999999999998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3"/>
      <c r="C13" s="65"/>
      <c r="D13" s="68"/>
      <c r="E13" s="18">
        <v>0.02</v>
      </c>
      <c r="F13" s="56" t="s">
        <v>52</v>
      </c>
      <c r="G13" s="57" t="s">
        <v>59</v>
      </c>
      <c r="H13" s="46">
        <v>46053</v>
      </c>
      <c r="I13" s="23" t="s">
        <v>57</v>
      </c>
      <c r="J13" s="18">
        <v>0.87180000000000002</v>
      </c>
      <c r="K13" s="54">
        <v>1.8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3"/>
      <c r="C14" s="65"/>
      <c r="D14" s="68"/>
      <c r="E14" s="18">
        <v>0.02</v>
      </c>
      <c r="F14" s="56" t="s">
        <v>58</v>
      </c>
      <c r="G14" s="57" t="s">
        <v>60</v>
      </c>
      <c r="H14" s="46">
        <v>46053</v>
      </c>
      <c r="I14" s="23" t="s">
        <v>61</v>
      </c>
      <c r="J14" s="18">
        <v>0.96719999999999995</v>
      </c>
      <c r="K14" s="54">
        <v>2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3"/>
      <c r="C15" s="65"/>
      <c r="D15" s="68"/>
      <c r="E15" s="18">
        <v>0.02</v>
      </c>
      <c r="F15" s="58" t="s">
        <v>62</v>
      </c>
      <c r="G15" s="57" t="s">
        <v>63</v>
      </c>
      <c r="H15" s="46">
        <v>46053</v>
      </c>
      <c r="I15" s="23" t="s">
        <v>64</v>
      </c>
      <c r="J15" s="18">
        <v>0.93899999999999995</v>
      </c>
      <c r="K15" s="54">
        <v>2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3"/>
      <c r="C16" s="65"/>
      <c r="D16" s="68"/>
      <c r="E16" s="18">
        <v>0.02</v>
      </c>
      <c r="F16" s="1" t="s">
        <v>65</v>
      </c>
      <c r="G16" s="57" t="s">
        <v>63</v>
      </c>
      <c r="H16" s="46">
        <v>46053</v>
      </c>
      <c r="I16" s="23" t="s">
        <v>64</v>
      </c>
      <c r="J16" s="18">
        <v>0.88639999999999997</v>
      </c>
      <c r="K16" s="54">
        <v>2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3"/>
      <c r="C17" s="65"/>
      <c r="D17" s="68"/>
      <c r="E17" s="18">
        <v>0.02</v>
      </c>
      <c r="F17" s="19" t="s">
        <v>66</v>
      </c>
      <c r="G17" s="57" t="s">
        <v>63</v>
      </c>
      <c r="H17" s="46">
        <v>46053</v>
      </c>
      <c r="I17" s="23" t="s">
        <v>64</v>
      </c>
      <c r="J17" s="18">
        <v>0.90910000000000002</v>
      </c>
      <c r="K17" s="54">
        <v>2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3"/>
      <c r="C18" s="65"/>
      <c r="D18" s="68"/>
      <c r="E18" s="18">
        <v>0.02</v>
      </c>
      <c r="F18" s="19" t="s">
        <v>67</v>
      </c>
      <c r="G18" s="57" t="s">
        <v>68</v>
      </c>
      <c r="H18" s="46">
        <v>46053</v>
      </c>
      <c r="I18" s="23" t="s">
        <v>69</v>
      </c>
      <c r="J18" s="23" t="s">
        <v>69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3"/>
      <c r="C19" s="65"/>
      <c r="D19" s="68"/>
      <c r="E19" s="18">
        <v>0.02</v>
      </c>
      <c r="F19" s="19" t="s">
        <v>77</v>
      </c>
      <c r="G19" s="57" t="s">
        <v>79</v>
      </c>
      <c r="H19" s="46">
        <v>46053</v>
      </c>
      <c r="I19" s="23" t="s">
        <v>80</v>
      </c>
      <c r="J19" s="23" t="s">
        <v>80</v>
      </c>
      <c r="K19" s="54">
        <v>2.2999999999999998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3"/>
      <c r="C20" s="65"/>
      <c r="D20" s="68"/>
      <c r="E20" s="18">
        <v>0.02</v>
      </c>
      <c r="F20" s="19" t="s">
        <v>78</v>
      </c>
      <c r="G20" s="57" t="s">
        <v>79</v>
      </c>
      <c r="H20" s="46">
        <v>46053</v>
      </c>
      <c r="I20" s="23" t="s">
        <v>80</v>
      </c>
      <c r="J20" s="23" t="s">
        <v>80</v>
      </c>
      <c r="K20" s="54">
        <v>2.2999999999999998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3"/>
      <c r="C21" s="65"/>
      <c r="D21" s="67" t="s">
        <v>34</v>
      </c>
      <c r="E21" s="18">
        <v>0.02</v>
      </c>
      <c r="F21" s="19" t="s">
        <v>35</v>
      </c>
      <c r="G21" s="20" t="s">
        <v>72</v>
      </c>
      <c r="H21" s="46">
        <v>46053</v>
      </c>
      <c r="I21" s="25" t="s">
        <v>36</v>
      </c>
      <c r="J21" s="25" t="s">
        <v>36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3"/>
      <c r="C22" s="65"/>
      <c r="D22" s="68"/>
      <c r="E22" s="18">
        <v>0.02</v>
      </c>
      <c r="F22" s="19" t="s">
        <v>70</v>
      </c>
      <c r="G22" s="57" t="s">
        <v>73</v>
      </c>
      <c r="H22" s="46">
        <v>46053</v>
      </c>
      <c r="I22" s="25" t="s">
        <v>26</v>
      </c>
      <c r="J22" s="25" t="s">
        <v>26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3"/>
      <c r="C23" s="65"/>
      <c r="D23" s="68"/>
      <c r="E23" s="18">
        <v>0.02</v>
      </c>
      <c r="F23" s="19" t="s">
        <v>71</v>
      </c>
      <c r="G23" s="57" t="s">
        <v>75</v>
      </c>
      <c r="H23" s="46">
        <v>46053</v>
      </c>
      <c r="I23" s="23" t="s">
        <v>64</v>
      </c>
      <c r="J23" s="23" t="s">
        <v>64</v>
      </c>
      <c r="K23" s="54">
        <v>2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3"/>
      <c r="C24" s="65"/>
      <c r="D24" s="68"/>
      <c r="E24" s="18">
        <v>0.02</v>
      </c>
      <c r="F24" s="19" t="s">
        <v>81</v>
      </c>
      <c r="G24" s="20" t="s">
        <v>82</v>
      </c>
      <c r="H24" s="46">
        <v>46053</v>
      </c>
      <c r="I24" s="23" t="s">
        <v>64</v>
      </c>
      <c r="J24" s="18">
        <v>0.85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3"/>
      <c r="C25" s="65"/>
      <c r="D25" s="68"/>
      <c r="E25" s="18">
        <v>0.02</v>
      </c>
      <c r="F25" s="19" t="s">
        <v>84</v>
      </c>
      <c r="G25" s="20" t="s">
        <v>85</v>
      </c>
      <c r="H25" s="46">
        <v>46053</v>
      </c>
      <c r="I25" s="25" t="s">
        <v>86</v>
      </c>
      <c r="J25" s="25" t="s">
        <v>86</v>
      </c>
      <c r="K25" s="54">
        <v>2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4"/>
      <c r="C26" s="66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>
        <v>1</v>
      </c>
      <c r="K26" s="54">
        <v>10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3" t="s">
        <v>8</v>
      </c>
      <c r="B27" s="73"/>
      <c r="C27" s="73"/>
      <c r="D27" s="73"/>
      <c r="E27" s="73"/>
      <c r="F27" s="73"/>
      <c r="G27" s="73"/>
      <c r="H27" s="73"/>
      <c r="I27" s="73"/>
      <c r="J27" s="73"/>
      <c r="K27" s="55">
        <f>SUM(K3:K26)</f>
        <v>92.499999999999986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8" t="s">
        <v>15</v>
      </c>
      <c r="B28" s="78"/>
      <c r="C28" s="79"/>
      <c r="D28" s="79"/>
      <c r="E28" s="79"/>
      <c r="F28" s="27" t="s">
        <v>14</v>
      </c>
      <c r="G28" s="28"/>
      <c r="H28" s="80" t="s">
        <v>22</v>
      </c>
      <c r="I28" s="81"/>
      <c r="J28" s="69"/>
      <c r="K28" s="70"/>
      <c r="L28" s="70"/>
      <c r="M28" s="7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8" t="s">
        <v>16</v>
      </c>
      <c r="B29" s="78"/>
      <c r="C29" s="79"/>
      <c r="D29" s="79"/>
      <c r="E29" s="79"/>
      <c r="F29" s="27" t="s">
        <v>17</v>
      </c>
      <c r="G29" s="26"/>
      <c r="H29" s="80" t="s">
        <v>18</v>
      </c>
      <c r="I29" s="81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7" t="s">
        <v>19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6D7C8-A49A-44E9-A2E4-1FEAB86F5131}">
  <dimension ref="A1:Y38"/>
  <sheetViews>
    <sheetView topLeftCell="A7" workbookViewId="0">
      <selection activeCell="J7" sqref="J7:J10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2" t="s">
        <v>96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92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5" t="s">
        <v>20</v>
      </c>
      <c r="C3" s="76">
        <v>0.4</v>
      </c>
      <c r="D3" s="13" t="s">
        <v>39</v>
      </c>
      <c r="E3" s="14">
        <v>0.05</v>
      </c>
      <c r="F3" s="15" t="s">
        <v>28</v>
      </c>
      <c r="G3" s="16" t="s">
        <v>87</v>
      </c>
      <c r="H3" s="46">
        <v>46053</v>
      </c>
      <c r="I3" s="23" t="s">
        <v>24</v>
      </c>
      <c r="J3" s="23" t="s">
        <v>108</v>
      </c>
      <c r="K3" s="48">
        <v>4.5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3"/>
      <c r="C4" s="65"/>
      <c r="D4" s="13" t="s">
        <v>43</v>
      </c>
      <c r="E4" s="14">
        <v>0.1</v>
      </c>
      <c r="F4" s="15" t="s">
        <v>29</v>
      </c>
      <c r="G4" s="16" t="s">
        <v>88</v>
      </c>
      <c r="H4" s="46">
        <v>46053</v>
      </c>
      <c r="I4" s="23" t="s">
        <v>25</v>
      </c>
      <c r="J4" s="60">
        <v>0.75</v>
      </c>
      <c r="K4" s="48">
        <v>0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3"/>
      <c r="C5" s="65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4"/>
      <c r="C6" s="66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4.75</v>
      </c>
      <c r="K6" s="48">
        <v>20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3" t="s">
        <v>90</v>
      </c>
      <c r="C7" s="65">
        <v>0.6</v>
      </c>
      <c r="D7" s="74" t="s">
        <v>46</v>
      </c>
      <c r="E7" s="59">
        <v>0.05</v>
      </c>
      <c r="F7" s="19" t="s">
        <v>41</v>
      </c>
      <c r="G7" s="16" t="s">
        <v>89</v>
      </c>
      <c r="H7" s="46">
        <v>46053</v>
      </c>
      <c r="I7" s="23" t="s">
        <v>25</v>
      </c>
      <c r="J7" s="61">
        <v>2.02</v>
      </c>
      <c r="K7" s="54">
        <v>0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3"/>
      <c r="C8" s="65"/>
      <c r="D8" s="74"/>
      <c r="E8" s="59">
        <v>0.05</v>
      </c>
      <c r="F8" s="19" t="s">
        <v>47</v>
      </c>
      <c r="G8" s="16" t="s">
        <v>89</v>
      </c>
      <c r="H8" s="46">
        <v>46053</v>
      </c>
      <c r="I8" s="23" t="s">
        <v>25</v>
      </c>
      <c r="J8" s="61">
        <v>0</v>
      </c>
      <c r="K8" s="54">
        <v>5.75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3"/>
      <c r="C9" s="65"/>
      <c r="D9" s="74"/>
      <c r="E9" s="59">
        <v>0.05</v>
      </c>
      <c r="F9" s="19" t="s">
        <v>104</v>
      </c>
      <c r="G9" s="16" t="s">
        <v>89</v>
      </c>
      <c r="H9" s="46">
        <v>46053</v>
      </c>
      <c r="I9" s="23" t="s">
        <v>25</v>
      </c>
      <c r="J9" s="61">
        <v>0.65</v>
      </c>
      <c r="K9" s="54">
        <v>5.75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3"/>
      <c r="C10" s="65"/>
      <c r="D10" s="74"/>
      <c r="E10" s="59">
        <v>0.05</v>
      </c>
      <c r="F10" s="19" t="s">
        <v>48</v>
      </c>
      <c r="G10" s="16" t="s">
        <v>89</v>
      </c>
      <c r="H10" s="46">
        <v>46053</v>
      </c>
      <c r="I10" s="23" t="s">
        <v>25</v>
      </c>
      <c r="J10" s="61">
        <v>0.52</v>
      </c>
      <c r="K10" s="54">
        <v>5.75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3"/>
      <c r="C11" s="65"/>
      <c r="D11" s="67" t="s">
        <v>40</v>
      </c>
      <c r="E11" s="18">
        <v>0.02</v>
      </c>
      <c r="F11" s="19" t="s">
        <v>50</v>
      </c>
      <c r="G11" s="20" t="s">
        <v>53</v>
      </c>
      <c r="H11" s="46">
        <v>46053</v>
      </c>
      <c r="I11" s="23" t="s">
        <v>55</v>
      </c>
      <c r="J11" s="18">
        <v>0.92730000000000001</v>
      </c>
      <c r="K11" s="54">
        <v>2.2999999999999998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3"/>
      <c r="C12" s="65"/>
      <c r="D12" s="68"/>
      <c r="E12" s="18">
        <v>0.02</v>
      </c>
      <c r="F12" s="56" t="s">
        <v>51</v>
      </c>
      <c r="G12" s="57" t="s">
        <v>54</v>
      </c>
      <c r="H12" s="46">
        <v>46053</v>
      </c>
      <c r="I12" s="23" t="s">
        <v>56</v>
      </c>
      <c r="J12" s="18">
        <v>0.45200000000000001</v>
      </c>
      <c r="K12" s="54">
        <v>2.2999999999999998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3"/>
      <c r="C13" s="65"/>
      <c r="D13" s="68"/>
      <c r="E13" s="18">
        <v>0.02</v>
      </c>
      <c r="F13" s="56" t="s">
        <v>52</v>
      </c>
      <c r="G13" s="57" t="s">
        <v>59</v>
      </c>
      <c r="H13" s="46">
        <v>46053</v>
      </c>
      <c r="I13" s="23" t="s">
        <v>57</v>
      </c>
      <c r="J13" s="18">
        <v>0.875</v>
      </c>
      <c r="K13" s="54">
        <v>1.8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3"/>
      <c r="C14" s="65"/>
      <c r="D14" s="68"/>
      <c r="E14" s="18">
        <v>0.02</v>
      </c>
      <c r="F14" s="56" t="s">
        <v>58</v>
      </c>
      <c r="G14" s="57" t="s">
        <v>60</v>
      </c>
      <c r="H14" s="46">
        <v>46053</v>
      </c>
      <c r="I14" s="23" t="s">
        <v>61</v>
      </c>
      <c r="J14" s="18">
        <v>0.97619999999999996</v>
      </c>
      <c r="K14" s="54">
        <v>2.2999999999999998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3"/>
      <c r="C15" s="65"/>
      <c r="D15" s="68"/>
      <c r="E15" s="18">
        <v>0.02</v>
      </c>
      <c r="F15" s="58" t="s">
        <v>62</v>
      </c>
      <c r="G15" s="57" t="s">
        <v>63</v>
      </c>
      <c r="H15" s="46">
        <v>46053</v>
      </c>
      <c r="I15" s="23" t="s">
        <v>64</v>
      </c>
      <c r="J15" s="18">
        <v>0.94440000000000002</v>
      </c>
      <c r="K15" s="54">
        <v>2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3"/>
      <c r="C16" s="65"/>
      <c r="D16" s="68"/>
      <c r="E16" s="18">
        <v>0.02</v>
      </c>
      <c r="F16" s="1" t="s">
        <v>65</v>
      </c>
      <c r="G16" s="57" t="s">
        <v>63</v>
      </c>
      <c r="H16" s="46">
        <v>46053</v>
      </c>
      <c r="I16" s="23" t="s">
        <v>64</v>
      </c>
      <c r="J16" s="18">
        <v>0.92730000000000001</v>
      </c>
      <c r="K16" s="54">
        <v>2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3"/>
      <c r="C17" s="65"/>
      <c r="D17" s="68"/>
      <c r="E17" s="18">
        <v>0.02</v>
      </c>
      <c r="F17" s="19" t="s">
        <v>66</v>
      </c>
      <c r="G17" s="57" t="s">
        <v>63</v>
      </c>
      <c r="H17" s="46">
        <v>46053</v>
      </c>
      <c r="I17" s="23" t="s">
        <v>64</v>
      </c>
      <c r="J17" s="18">
        <v>0.92730000000000001</v>
      </c>
      <c r="K17" s="54">
        <v>2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3"/>
      <c r="C18" s="65"/>
      <c r="D18" s="68"/>
      <c r="E18" s="18">
        <v>0.02</v>
      </c>
      <c r="F18" s="19" t="s">
        <v>67</v>
      </c>
      <c r="G18" s="57" t="s">
        <v>68</v>
      </c>
      <c r="H18" s="46">
        <v>46053</v>
      </c>
      <c r="I18" s="23" t="s">
        <v>69</v>
      </c>
      <c r="J18" s="23" t="s">
        <v>69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3"/>
      <c r="C19" s="65"/>
      <c r="D19" s="68"/>
      <c r="E19" s="18">
        <v>0.02</v>
      </c>
      <c r="F19" s="19" t="s">
        <v>77</v>
      </c>
      <c r="G19" s="57" t="s">
        <v>79</v>
      </c>
      <c r="H19" s="46">
        <v>46053</v>
      </c>
      <c r="I19" s="23" t="s">
        <v>80</v>
      </c>
      <c r="J19" s="23" t="s">
        <v>80</v>
      </c>
      <c r="K19" s="54">
        <v>2.2999999999999998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3"/>
      <c r="C20" s="65"/>
      <c r="D20" s="68"/>
      <c r="E20" s="18">
        <v>0.02</v>
      </c>
      <c r="F20" s="19" t="s">
        <v>78</v>
      </c>
      <c r="G20" s="57" t="s">
        <v>79</v>
      </c>
      <c r="H20" s="46">
        <v>46053</v>
      </c>
      <c r="I20" s="23" t="s">
        <v>80</v>
      </c>
      <c r="J20" s="23" t="s">
        <v>80</v>
      </c>
      <c r="K20" s="54">
        <v>2.2999999999999998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3"/>
      <c r="C21" s="65"/>
      <c r="D21" s="67" t="s">
        <v>34</v>
      </c>
      <c r="E21" s="18">
        <v>0.02</v>
      </c>
      <c r="F21" s="19" t="s">
        <v>35</v>
      </c>
      <c r="G21" s="20" t="s">
        <v>72</v>
      </c>
      <c r="H21" s="46">
        <v>46053</v>
      </c>
      <c r="I21" s="25" t="s">
        <v>36</v>
      </c>
      <c r="J21" s="25" t="s">
        <v>36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3"/>
      <c r="C22" s="65"/>
      <c r="D22" s="68"/>
      <c r="E22" s="18">
        <v>0.02</v>
      </c>
      <c r="F22" s="19" t="s">
        <v>70</v>
      </c>
      <c r="G22" s="57" t="s">
        <v>73</v>
      </c>
      <c r="H22" s="46">
        <v>46053</v>
      </c>
      <c r="I22" s="25" t="s">
        <v>26</v>
      </c>
      <c r="J22" s="25" t="s">
        <v>26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3"/>
      <c r="C23" s="65"/>
      <c r="D23" s="68"/>
      <c r="E23" s="18">
        <v>0.02</v>
      </c>
      <c r="F23" s="19" t="s">
        <v>71</v>
      </c>
      <c r="G23" s="57" t="s">
        <v>75</v>
      </c>
      <c r="H23" s="46">
        <v>46053</v>
      </c>
      <c r="I23" s="23" t="s">
        <v>64</v>
      </c>
      <c r="J23" s="23" t="s">
        <v>64</v>
      </c>
      <c r="K23" s="54">
        <v>2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3"/>
      <c r="C24" s="65"/>
      <c r="D24" s="68"/>
      <c r="E24" s="18">
        <v>0.02</v>
      </c>
      <c r="F24" s="19" t="s">
        <v>81</v>
      </c>
      <c r="G24" s="20" t="s">
        <v>82</v>
      </c>
      <c r="H24" s="46">
        <v>46053</v>
      </c>
      <c r="I24" s="23" t="s">
        <v>64</v>
      </c>
      <c r="J24" s="18">
        <v>0.85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3"/>
      <c r="C25" s="65"/>
      <c r="D25" s="68"/>
      <c r="E25" s="18">
        <v>0.02</v>
      </c>
      <c r="F25" s="19" t="s">
        <v>84</v>
      </c>
      <c r="G25" s="20" t="s">
        <v>85</v>
      </c>
      <c r="H25" s="46">
        <v>46053</v>
      </c>
      <c r="I25" s="25" t="s">
        <v>86</v>
      </c>
      <c r="J25" s="25" t="s">
        <v>86</v>
      </c>
      <c r="K25" s="54">
        <v>2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4"/>
      <c r="C26" s="66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>
        <v>1</v>
      </c>
      <c r="K26" s="54">
        <v>10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3" t="s">
        <v>8</v>
      </c>
      <c r="B27" s="73"/>
      <c r="C27" s="73"/>
      <c r="D27" s="73"/>
      <c r="E27" s="73"/>
      <c r="F27" s="73"/>
      <c r="G27" s="73"/>
      <c r="H27" s="73"/>
      <c r="I27" s="73"/>
      <c r="J27" s="73"/>
      <c r="K27" s="55">
        <f>SUM(K3:K26)</f>
        <v>88.049999999999983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8" t="s">
        <v>15</v>
      </c>
      <c r="B28" s="78"/>
      <c r="C28" s="79"/>
      <c r="D28" s="79"/>
      <c r="E28" s="79"/>
      <c r="F28" s="27" t="s">
        <v>14</v>
      </c>
      <c r="G28" s="28"/>
      <c r="H28" s="80" t="s">
        <v>22</v>
      </c>
      <c r="I28" s="81"/>
      <c r="J28" s="69"/>
      <c r="K28" s="70"/>
      <c r="L28" s="70"/>
      <c r="M28" s="7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8" t="s">
        <v>16</v>
      </c>
      <c r="B29" s="78"/>
      <c r="C29" s="79"/>
      <c r="D29" s="79"/>
      <c r="E29" s="79"/>
      <c r="F29" s="27" t="s">
        <v>17</v>
      </c>
      <c r="G29" s="26"/>
      <c r="H29" s="80" t="s">
        <v>18</v>
      </c>
      <c r="I29" s="81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7" t="s">
        <v>19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B865D-F549-49C5-B850-311A00EBD2F0}">
  <dimension ref="A1:Y38"/>
  <sheetViews>
    <sheetView topLeftCell="A9" workbookViewId="0">
      <selection activeCell="J7" sqref="J7:J10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2" t="s">
        <v>97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92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5" t="s">
        <v>20</v>
      </c>
      <c r="C3" s="76">
        <v>0.4</v>
      </c>
      <c r="D3" s="13" t="s">
        <v>39</v>
      </c>
      <c r="E3" s="14">
        <v>0.05</v>
      </c>
      <c r="F3" s="15" t="s">
        <v>28</v>
      </c>
      <c r="G3" s="16" t="s">
        <v>87</v>
      </c>
      <c r="H3" s="46">
        <v>46053</v>
      </c>
      <c r="I3" s="23" t="s">
        <v>24</v>
      </c>
      <c r="J3" s="23" t="s">
        <v>109</v>
      </c>
      <c r="K3" s="48">
        <v>3.5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3"/>
      <c r="C4" s="65"/>
      <c r="D4" s="13" t="s">
        <v>43</v>
      </c>
      <c r="E4" s="14">
        <v>0.1</v>
      </c>
      <c r="F4" s="15" t="s">
        <v>29</v>
      </c>
      <c r="G4" s="16" t="s">
        <v>88</v>
      </c>
      <c r="H4" s="46">
        <v>46053</v>
      </c>
      <c r="I4" s="23" t="s">
        <v>25</v>
      </c>
      <c r="J4" s="60">
        <v>0.44</v>
      </c>
      <c r="K4" s="48">
        <v>0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3"/>
      <c r="C5" s="65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4"/>
      <c r="C6" s="66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4.75</v>
      </c>
      <c r="K6" s="48">
        <v>20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3" t="s">
        <v>90</v>
      </c>
      <c r="C7" s="65">
        <v>0.6</v>
      </c>
      <c r="D7" s="74" t="s">
        <v>46</v>
      </c>
      <c r="E7" s="59">
        <v>0.05</v>
      </c>
      <c r="F7" s="19" t="s">
        <v>41</v>
      </c>
      <c r="G7" s="16" t="s">
        <v>89</v>
      </c>
      <c r="H7" s="46">
        <v>46053</v>
      </c>
      <c r="I7" s="23" t="s">
        <v>25</v>
      </c>
      <c r="J7" s="62">
        <v>1.4E-2</v>
      </c>
      <c r="K7" s="54">
        <v>5.75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3"/>
      <c r="C8" s="65"/>
      <c r="D8" s="74"/>
      <c r="E8" s="59">
        <v>0.05</v>
      </c>
      <c r="F8" s="19" t="s">
        <v>47</v>
      </c>
      <c r="G8" s="16" t="s">
        <v>89</v>
      </c>
      <c r="H8" s="46">
        <v>46053</v>
      </c>
      <c r="I8" s="23" t="s">
        <v>25</v>
      </c>
      <c r="J8" s="61">
        <v>0</v>
      </c>
      <c r="K8" s="54">
        <v>5.75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3"/>
      <c r="C9" s="65"/>
      <c r="D9" s="74"/>
      <c r="E9" s="59">
        <v>0.05</v>
      </c>
      <c r="F9" s="19" t="s">
        <v>104</v>
      </c>
      <c r="G9" s="16" t="s">
        <v>89</v>
      </c>
      <c r="H9" s="46">
        <v>46053</v>
      </c>
      <c r="I9" s="23" t="s">
        <v>25</v>
      </c>
      <c r="J9" s="62">
        <v>0.45</v>
      </c>
      <c r="K9" s="54">
        <v>5.75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3"/>
      <c r="C10" s="65"/>
      <c r="D10" s="74"/>
      <c r="E10" s="59">
        <v>0.05</v>
      </c>
      <c r="F10" s="19" t="s">
        <v>48</v>
      </c>
      <c r="G10" s="16" t="s">
        <v>89</v>
      </c>
      <c r="H10" s="46">
        <v>46053</v>
      </c>
      <c r="I10" s="23" t="s">
        <v>25</v>
      </c>
      <c r="J10" s="61">
        <v>2.31</v>
      </c>
      <c r="K10" s="54">
        <v>0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3"/>
      <c r="C11" s="65"/>
      <c r="D11" s="67" t="s">
        <v>40</v>
      </c>
      <c r="E11" s="18">
        <v>0.02</v>
      </c>
      <c r="F11" s="19" t="s">
        <v>50</v>
      </c>
      <c r="G11" s="20" t="s">
        <v>53</v>
      </c>
      <c r="H11" s="46">
        <v>46053</v>
      </c>
      <c r="I11" s="23" t="s">
        <v>55</v>
      </c>
      <c r="J11" s="18">
        <v>0.97619999999999996</v>
      </c>
      <c r="K11" s="54">
        <v>2.2999999999999998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3"/>
      <c r="C12" s="65"/>
      <c r="D12" s="68"/>
      <c r="E12" s="18">
        <v>0.02</v>
      </c>
      <c r="F12" s="56" t="s">
        <v>51</v>
      </c>
      <c r="G12" s="57" t="s">
        <v>54</v>
      </c>
      <c r="H12" s="46">
        <v>46053</v>
      </c>
      <c r="I12" s="23" t="s">
        <v>56</v>
      </c>
      <c r="J12" s="18">
        <v>0.39600000000000002</v>
      </c>
      <c r="K12" s="54">
        <v>2.2999999999999998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3"/>
      <c r="C13" s="65"/>
      <c r="D13" s="68"/>
      <c r="E13" s="18">
        <v>0.02</v>
      </c>
      <c r="F13" s="56" t="s">
        <v>52</v>
      </c>
      <c r="G13" s="57" t="s">
        <v>59</v>
      </c>
      <c r="H13" s="46">
        <v>46053</v>
      </c>
      <c r="I13" s="23" t="s">
        <v>57</v>
      </c>
      <c r="J13" s="18">
        <v>0.90910000000000002</v>
      </c>
      <c r="K13" s="54">
        <v>2.2000000000000002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3"/>
      <c r="C14" s="65"/>
      <c r="D14" s="68"/>
      <c r="E14" s="18">
        <v>0.02</v>
      </c>
      <c r="F14" s="56" t="s">
        <v>58</v>
      </c>
      <c r="G14" s="57" t="s">
        <v>60</v>
      </c>
      <c r="H14" s="46">
        <v>46053</v>
      </c>
      <c r="I14" s="23" t="s">
        <v>61</v>
      </c>
      <c r="J14" s="18">
        <v>0.98609999999999998</v>
      </c>
      <c r="K14" s="54">
        <v>2.2999999999999998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3"/>
      <c r="C15" s="65"/>
      <c r="D15" s="68"/>
      <c r="E15" s="18">
        <v>0.02</v>
      </c>
      <c r="F15" s="58" t="s">
        <v>62</v>
      </c>
      <c r="G15" s="57" t="s">
        <v>63</v>
      </c>
      <c r="H15" s="46">
        <v>46053</v>
      </c>
      <c r="I15" s="23" t="s">
        <v>64</v>
      </c>
      <c r="J15" s="18">
        <v>0.97619999999999996</v>
      </c>
      <c r="K15" s="54">
        <v>2.2999999999999998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3"/>
      <c r="C16" s="65"/>
      <c r="D16" s="68"/>
      <c r="E16" s="18">
        <v>0.02</v>
      </c>
      <c r="F16" s="1" t="s">
        <v>65</v>
      </c>
      <c r="G16" s="57" t="s">
        <v>63</v>
      </c>
      <c r="H16" s="46">
        <v>46053</v>
      </c>
      <c r="I16" s="23" t="s">
        <v>64</v>
      </c>
      <c r="J16" s="18">
        <v>0.95240000000000002</v>
      </c>
      <c r="K16" s="54">
        <v>2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3"/>
      <c r="C17" s="65"/>
      <c r="D17" s="68"/>
      <c r="E17" s="18">
        <v>0.02</v>
      </c>
      <c r="F17" s="19" t="s">
        <v>66</v>
      </c>
      <c r="G17" s="57" t="s">
        <v>63</v>
      </c>
      <c r="H17" s="46">
        <v>46053</v>
      </c>
      <c r="I17" s="23" t="s">
        <v>64</v>
      </c>
      <c r="J17" s="18">
        <v>0.97619999999999996</v>
      </c>
      <c r="K17" s="54">
        <v>2.2999999999999998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3"/>
      <c r="C18" s="65"/>
      <c r="D18" s="68"/>
      <c r="E18" s="18">
        <v>0.02</v>
      </c>
      <c r="F18" s="19" t="s">
        <v>67</v>
      </c>
      <c r="G18" s="57" t="s">
        <v>68</v>
      </c>
      <c r="H18" s="46">
        <v>46053</v>
      </c>
      <c r="I18" s="23" t="s">
        <v>69</v>
      </c>
      <c r="J18" s="23" t="s">
        <v>69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3"/>
      <c r="C19" s="65"/>
      <c r="D19" s="68"/>
      <c r="E19" s="18">
        <v>0.02</v>
      </c>
      <c r="F19" s="19" t="s">
        <v>77</v>
      </c>
      <c r="G19" s="57" t="s">
        <v>79</v>
      </c>
      <c r="H19" s="46">
        <v>46053</v>
      </c>
      <c r="I19" s="23" t="s">
        <v>80</v>
      </c>
      <c r="J19" s="23" t="s">
        <v>80</v>
      </c>
      <c r="K19" s="54">
        <v>2.2999999999999998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3"/>
      <c r="C20" s="65"/>
      <c r="D20" s="68"/>
      <c r="E20" s="18">
        <v>0.02</v>
      </c>
      <c r="F20" s="19" t="s">
        <v>78</v>
      </c>
      <c r="G20" s="57" t="s">
        <v>79</v>
      </c>
      <c r="H20" s="46">
        <v>46053</v>
      </c>
      <c r="I20" s="23" t="s">
        <v>80</v>
      </c>
      <c r="J20" s="23" t="s">
        <v>80</v>
      </c>
      <c r="K20" s="54">
        <v>2.2999999999999998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3"/>
      <c r="C21" s="65"/>
      <c r="D21" s="67" t="s">
        <v>34</v>
      </c>
      <c r="E21" s="18">
        <v>0.02</v>
      </c>
      <c r="F21" s="19" t="s">
        <v>35</v>
      </c>
      <c r="G21" s="20" t="s">
        <v>72</v>
      </c>
      <c r="H21" s="46">
        <v>46053</v>
      </c>
      <c r="I21" s="25" t="s">
        <v>36</v>
      </c>
      <c r="J21" s="25" t="s">
        <v>36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3"/>
      <c r="C22" s="65"/>
      <c r="D22" s="68"/>
      <c r="E22" s="18">
        <v>0.02</v>
      </c>
      <c r="F22" s="19" t="s">
        <v>70</v>
      </c>
      <c r="G22" s="57" t="s">
        <v>73</v>
      </c>
      <c r="H22" s="46">
        <v>46053</v>
      </c>
      <c r="I22" s="25" t="s">
        <v>26</v>
      </c>
      <c r="J22" s="25" t="s">
        <v>26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3"/>
      <c r="C23" s="65"/>
      <c r="D23" s="68"/>
      <c r="E23" s="18">
        <v>0.02</v>
      </c>
      <c r="F23" s="19" t="s">
        <v>71</v>
      </c>
      <c r="G23" s="57" t="s">
        <v>75</v>
      </c>
      <c r="H23" s="46">
        <v>46053</v>
      </c>
      <c r="I23" s="23" t="s">
        <v>64</v>
      </c>
      <c r="J23" s="23" t="s">
        <v>64</v>
      </c>
      <c r="K23" s="54">
        <v>2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3"/>
      <c r="C24" s="65"/>
      <c r="D24" s="68"/>
      <c r="E24" s="18">
        <v>0.02</v>
      </c>
      <c r="F24" s="19" t="s">
        <v>81</v>
      </c>
      <c r="G24" s="20" t="s">
        <v>82</v>
      </c>
      <c r="H24" s="46">
        <v>46053</v>
      </c>
      <c r="I24" s="23" t="s">
        <v>64</v>
      </c>
      <c r="J24" s="18">
        <v>0.85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3"/>
      <c r="C25" s="65"/>
      <c r="D25" s="68"/>
      <c r="E25" s="18">
        <v>0.02</v>
      </c>
      <c r="F25" s="19" t="s">
        <v>84</v>
      </c>
      <c r="G25" s="20" t="s">
        <v>85</v>
      </c>
      <c r="H25" s="46">
        <v>46053</v>
      </c>
      <c r="I25" s="25" t="s">
        <v>86</v>
      </c>
      <c r="J25" s="25" t="s">
        <v>86</v>
      </c>
      <c r="K25" s="54">
        <v>2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4"/>
      <c r="C26" s="66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>
        <v>1</v>
      </c>
      <c r="K26" s="54">
        <v>10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3" t="s">
        <v>8</v>
      </c>
      <c r="B27" s="73"/>
      <c r="C27" s="73"/>
      <c r="D27" s="73"/>
      <c r="E27" s="73"/>
      <c r="F27" s="73"/>
      <c r="G27" s="73"/>
      <c r="H27" s="73"/>
      <c r="I27" s="73"/>
      <c r="J27" s="73"/>
      <c r="K27" s="55">
        <f>SUM(K3:K26)</f>
        <v>88.049999999999983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8" t="s">
        <v>15</v>
      </c>
      <c r="B28" s="78"/>
      <c r="C28" s="79"/>
      <c r="D28" s="79"/>
      <c r="E28" s="79"/>
      <c r="F28" s="27" t="s">
        <v>14</v>
      </c>
      <c r="G28" s="28"/>
      <c r="H28" s="80" t="s">
        <v>22</v>
      </c>
      <c r="I28" s="81"/>
      <c r="J28" s="69"/>
      <c r="K28" s="70"/>
      <c r="L28" s="70"/>
      <c r="M28" s="7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8" t="s">
        <v>16</v>
      </c>
      <c r="B29" s="78"/>
      <c r="C29" s="79"/>
      <c r="D29" s="79"/>
      <c r="E29" s="79"/>
      <c r="F29" s="27" t="s">
        <v>17</v>
      </c>
      <c r="G29" s="26"/>
      <c r="H29" s="80" t="s">
        <v>18</v>
      </c>
      <c r="I29" s="81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7" t="s">
        <v>19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29DAB-7BAC-4554-A9DE-1ACC2DF91BCA}">
  <dimension ref="A1:Y38"/>
  <sheetViews>
    <sheetView topLeftCell="A7" workbookViewId="0">
      <selection activeCell="J7" sqref="J7:J10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2" t="s">
        <v>98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92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5" t="s">
        <v>20</v>
      </c>
      <c r="C3" s="76">
        <v>0.4</v>
      </c>
      <c r="D3" s="13" t="s">
        <v>39</v>
      </c>
      <c r="E3" s="14">
        <v>0.05</v>
      </c>
      <c r="F3" s="15" t="s">
        <v>28</v>
      </c>
      <c r="G3" s="16" t="s">
        <v>87</v>
      </c>
      <c r="H3" s="46">
        <v>46053</v>
      </c>
      <c r="I3" s="23" t="s">
        <v>24</v>
      </c>
      <c r="J3" s="23" t="s">
        <v>110</v>
      </c>
      <c r="K3" s="48">
        <v>5.4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3"/>
      <c r="C4" s="65"/>
      <c r="D4" s="13" t="s">
        <v>43</v>
      </c>
      <c r="E4" s="14">
        <v>0.1</v>
      </c>
      <c r="F4" s="15" t="s">
        <v>29</v>
      </c>
      <c r="G4" s="16" t="s">
        <v>88</v>
      </c>
      <c r="H4" s="46">
        <v>46053</v>
      </c>
      <c r="I4" s="23" t="s">
        <v>25</v>
      </c>
      <c r="J4" s="60">
        <v>1.37</v>
      </c>
      <c r="K4" s="48">
        <v>11.5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3"/>
      <c r="C5" s="65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4"/>
      <c r="C6" s="66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4.75</v>
      </c>
      <c r="K6" s="48">
        <v>20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3" t="s">
        <v>90</v>
      </c>
      <c r="C7" s="65">
        <v>0.6</v>
      </c>
      <c r="D7" s="74" t="s">
        <v>46</v>
      </c>
      <c r="E7" s="59">
        <v>0.05</v>
      </c>
      <c r="F7" s="19" t="s">
        <v>41</v>
      </c>
      <c r="G7" s="16" t="s">
        <v>89</v>
      </c>
      <c r="H7" s="46">
        <v>46053</v>
      </c>
      <c r="I7" s="23" t="s">
        <v>25</v>
      </c>
      <c r="J7" s="61">
        <v>0.62</v>
      </c>
      <c r="K7" s="54">
        <v>5.75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3"/>
      <c r="C8" s="65"/>
      <c r="D8" s="74"/>
      <c r="E8" s="59">
        <v>0.05</v>
      </c>
      <c r="F8" s="19" t="s">
        <v>47</v>
      </c>
      <c r="G8" s="16" t="s">
        <v>89</v>
      </c>
      <c r="H8" s="46">
        <v>46053</v>
      </c>
      <c r="I8" s="23" t="s">
        <v>25</v>
      </c>
      <c r="J8" s="61">
        <v>0.25</v>
      </c>
      <c r="K8" s="54">
        <v>5.75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3"/>
      <c r="C9" s="65"/>
      <c r="D9" s="74"/>
      <c r="E9" s="59">
        <v>0.05</v>
      </c>
      <c r="F9" s="19" t="s">
        <v>104</v>
      </c>
      <c r="G9" s="16" t="s">
        <v>89</v>
      </c>
      <c r="H9" s="46">
        <v>46053</v>
      </c>
      <c r="I9" s="23" t="s">
        <v>25</v>
      </c>
      <c r="J9" s="62">
        <v>0.84</v>
      </c>
      <c r="K9" s="54">
        <v>5.5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3"/>
      <c r="C10" s="65"/>
      <c r="D10" s="74"/>
      <c r="E10" s="59">
        <v>0.05</v>
      </c>
      <c r="F10" s="19" t="s">
        <v>48</v>
      </c>
      <c r="G10" s="16" t="s">
        <v>89</v>
      </c>
      <c r="H10" s="46">
        <v>46053</v>
      </c>
      <c r="I10" s="23" t="s">
        <v>25</v>
      </c>
      <c r="J10" s="61">
        <v>23.78</v>
      </c>
      <c r="K10" s="54">
        <v>0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3"/>
      <c r="C11" s="65"/>
      <c r="D11" s="67" t="s">
        <v>40</v>
      </c>
      <c r="E11" s="18">
        <v>0.02</v>
      </c>
      <c r="F11" s="19" t="s">
        <v>50</v>
      </c>
      <c r="G11" s="20" t="s">
        <v>53</v>
      </c>
      <c r="H11" s="46">
        <v>46053</v>
      </c>
      <c r="I11" s="23" t="s">
        <v>55</v>
      </c>
      <c r="J11" s="18">
        <v>0.85289999999999999</v>
      </c>
      <c r="K11" s="54">
        <v>1.8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3"/>
      <c r="C12" s="65"/>
      <c r="D12" s="68"/>
      <c r="E12" s="18">
        <v>0.02</v>
      </c>
      <c r="F12" s="56" t="s">
        <v>51</v>
      </c>
      <c r="G12" s="57" t="s">
        <v>54</v>
      </c>
      <c r="H12" s="46">
        <v>46053</v>
      </c>
      <c r="I12" s="23" t="s">
        <v>56</v>
      </c>
      <c r="J12" s="18">
        <v>0.25700000000000001</v>
      </c>
      <c r="K12" s="54">
        <v>2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3"/>
      <c r="C13" s="65"/>
      <c r="D13" s="68"/>
      <c r="E13" s="18">
        <v>0.02</v>
      </c>
      <c r="F13" s="56" t="s">
        <v>52</v>
      </c>
      <c r="G13" s="57" t="s">
        <v>59</v>
      </c>
      <c r="H13" s="46">
        <v>46053</v>
      </c>
      <c r="I13" s="23" t="s">
        <v>57</v>
      </c>
      <c r="J13" s="18">
        <v>0.90910000000000002</v>
      </c>
      <c r="K13" s="54">
        <v>2.2000000000000002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3"/>
      <c r="C14" s="65"/>
      <c r="D14" s="68"/>
      <c r="E14" s="18">
        <v>0.02</v>
      </c>
      <c r="F14" s="56" t="s">
        <v>58</v>
      </c>
      <c r="G14" s="57" t="s">
        <v>60</v>
      </c>
      <c r="H14" s="46">
        <v>46053</v>
      </c>
      <c r="I14" s="23" t="s">
        <v>61</v>
      </c>
      <c r="J14" s="18">
        <v>0.9143</v>
      </c>
      <c r="K14" s="54">
        <v>0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3"/>
      <c r="C15" s="65"/>
      <c r="D15" s="68"/>
      <c r="E15" s="18">
        <v>0.02</v>
      </c>
      <c r="F15" s="58" t="s">
        <v>62</v>
      </c>
      <c r="G15" s="57" t="s">
        <v>63</v>
      </c>
      <c r="H15" s="46">
        <v>46053</v>
      </c>
      <c r="I15" s="23" t="s">
        <v>64</v>
      </c>
      <c r="J15" s="18">
        <v>0.88239999999999996</v>
      </c>
      <c r="K15" s="54">
        <v>2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3"/>
      <c r="C16" s="65"/>
      <c r="D16" s="68"/>
      <c r="E16" s="18">
        <v>0.02</v>
      </c>
      <c r="F16" s="1" t="s">
        <v>65</v>
      </c>
      <c r="G16" s="57" t="s">
        <v>63</v>
      </c>
      <c r="H16" s="46">
        <v>46053</v>
      </c>
      <c r="I16" s="23" t="s">
        <v>64</v>
      </c>
      <c r="J16" s="18">
        <v>0.88239999999999996</v>
      </c>
      <c r="K16" s="54">
        <v>2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3"/>
      <c r="C17" s="65"/>
      <c r="D17" s="68"/>
      <c r="E17" s="18">
        <v>0.02</v>
      </c>
      <c r="F17" s="19" t="s">
        <v>66</v>
      </c>
      <c r="G17" s="57" t="s">
        <v>63</v>
      </c>
      <c r="H17" s="46">
        <v>46053</v>
      </c>
      <c r="I17" s="23" t="s">
        <v>64</v>
      </c>
      <c r="J17" s="18">
        <v>0.88</v>
      </c>
      <c r="K17" s="54">
        <v>2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3"/>
      <c r="C18" s="65"/>
      <c r="D18" s="68"/>
      <c r="E18" s="18">
        <v>0.02</v>
      </c>
      <c r="F18" s="19" t="s">
        <v>67</v>
      </c>
      <c r="G18" s="57" t="s">
        <v>68</v>
      </c>
      <c r="H18" s="46">
        <v>46053</v>
      </c>
      <c r="I18" s="23" t="s">
        <v>69</v>
      </c>
      <c r="J18" s="23" t="s">
        <v>69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3"/>
      <c r="C19" s="65"/>
      <c r="D19" s="68"/>
      <c r="E19" s="18">
        <v>0.02</v>
      </c>
      <c r="F19" s="19" t="s">
        <v>77</v>
      </c>
      <c r="G19" s="57" t="s">
        <v>79</v>
      </c>
      <c r="H19" s="46">
        <v>46053</v>
      </c>
      <c r="I19" s="23" t="s">
        <v>80</v>
      </c>
      <c r="J19" s="23" t="s">
        <v>80</v>
      </c>
      <c r="K19" s="54">
        <v>2.2999999999999998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3"/>
      <c r="C20" s="65"/>
      <c r="D20" s="68"/>
      <c r="E20" s="18">
        <v>0.02</v>
      </c>
      <c r="F20" s="19" t="s">
        <v>78</v>
      </c>
      <c r="G20" s="57" t="s">
        <v>79</v>
      </c>
      <c r="H20" s="46">
        <v>46053</v>
      </c>
      <c r="I20" s="23" t="s">
        <v>80</v>
      </c>
      <c r="J20" s="23" t="s">
        <v>80</v>
      </c>
      <c r="K20" s="54">
        <v>2.2999999999999998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3"/>
      <c r="C21" s="65"/>
      <c r="D21" s="67" t="s">
        <v>34</v>
      </c>
      <c r="E21" s="18">
        <v>0.02</v>
      </c>
      <c r="F21" s="19" t="s">
        <v>35</v>
      </c>
      <c r="G21" s="20" t="s">
        <v>72</v>
      </c>
      <c r="H21" s="46">
        <v>46053</v>
      </c>
      <c r="I21" s="25" t="s">
        <v>36</v>
      </c>
      <c r="J21" s="25" t="s">
        <v>36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3"/>
      <c r="C22" s="65"/>
      <c r="D22" s="68"/>
      <c r="E22" s="18">
        <v>0.02</v>
      </c>
      <c r="F22" s="19" t="s">
        <v>70</v>
      </c>
      <c r="G22" s="57" t="s">
        <v>73</v>
      </c>
      <c r="H22" s="46">
        <v>46053</v>
      </c>
      <c r="I22" s="25" t="s">
        <v>26</v>
      </c>
      <c r="J22" s="25" t="s">
        <v>26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3"/>
      <c r="C23" s="65"/>
      <c r="D23" s="68"/>
      <c r="E23" s="18">
        <v>0.02</v>
      </c>
      <c r="F23" s="19" t="s">
        <v>71</v>
      </c>
      <c r="G23" s="57" t="s">
        <v>75</v>
      </c>
      <c r="H23" s="46">
        <v>46053</v>
      </c>
      <c r="I23" s="23" t="s">
        <v>64</v>
      </c>
      <c r="J23" s="23" t="s">
        <v>64</v>
      </c>
      <c r="K23" s="54">
        <v>2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3"/>
      <c r="C24" s="65"/>
      <c r="D24" s="68"/>
      <c r="E24" s="18">
        <v>0.02</v>
      </c>
      <c r="F24" s="19" t="s">
        <v>81</v>
      </c>
      <c r="G24" s="20" t="s">
        <v>82</v>
      </c>
      <c r="H24" s="46">
        <v>46053</v>
      </c>
      <c r="I24" s="23" t="s">
        <v>64</v>
      </c>
      <c r="J24" s="18">
        <v>0.85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3"/>
      <c r="C25" s="65"/>
      <c r="D25" s="68"/>
      <c r="E25" s="18">
        <v>0.02</v>
      </c>
      <c r="F25" s="19" t="s">
        <v>84</v>
      </c>
      <c r="G25" s="20" t="s">
        <v>85</v>
      </c>
      <c r="H25" s="46">
        <v>46053</v>
      </c>
      <c r="I25" s="25" t="s">
        <v>86</v>
      </c>
      <c r="J25" s="25" t="s">
        <v>86</v>
      </c>
      <c r="K25" s="54">
        <v>2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4"/>
      <c r="C26" s="66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>
        <v>1</v>
      </c>
      <c r="K26" s="54">
        <v>10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3" t="s">
        <v>8</v>
      </c>
      <c r="B27" s="73"/>
      <c r="C27" s="73"/>
      <c r="D27" s="73"/>
      <c r="E27" s="73"/>
      <c r="F27" s="73"/>
      <c r="G27" s="73"/>
      <c r="H27" s="73"/>
      <c r="I27" s="73"/>
      <c r="J27" s="73"/>
      <c r="K27" s="55">
        <f>SUM(K3:K26)</f>
        <v>97.499999999999986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8" t="s">
        <v>15</v>
      </c>
      <c r="B28" s="78"/>
      <c r="C28" s="79"/>
      <c r="D28" s="79"/>
      <c r="E28" s="79"/>
      <c r="F28" s="27" t="s">
        <v>14</v>
      </c>
      <c r="G28" s="28"/>
      <c r="H28" s="80" t="s">
        <v>22</v>
      </c>
      <c r="I28" s="81"/>
      <c r="J28" s="69"/>
      <c r="K28" s="70"/>
      <c r="L28" s="70"/>
      <c r="M28" s="7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8" t="s">
        <v>16</v>
      </c>
      <c r="B29" s="78"/>
      <c r="C29" s="79"/>
      <c r="D29" s="79"/>
      <c r="E29" s="79"/>
      <c r="F29" s="27" t="s">
        <v>17</v>
      </c>
      <c r="G29" s="26"/>
      <c r="H29" s="80" t="s">
        <v>18</v>
      </c>
      <c r="I29" s="81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7" t="s">
        <v>19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93F11-369C-4D4F-875E-4D2ABB005FB6}">
  <dimension ref="A1:Y38"/>
  <sheetViews>
    <sheetView topLeftCell="A7" workbookViewId="0">
      <selection activeCell="J7" sqref="J7:J10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2" t="s">
        <v>99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92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5" t="s">
        <v>20</v>
      </c>
      <c r="C3" s="76">
        <v>0.4</v>
      </c>
      <c r="D3" s="13" t="s">
        <v>39</v>
      </c>
      <c r="E3" s="14">
        <v>0.05</v>
      </c>
      <c r="F3" s="15" t="s">
        <v>28</v>
      </c>
      <c r="G3" s="16" t="s">
        <v>87</v>
      </c>
      <c r="H3" s="46">
        <v>46053</v>
      </c>
      <c r="I3" s="23" t="s">
        <v>24</v>
      </c>
      <c r="J3" s="23" t="s">
        <v>24</v>
      </c>
      <c r="K3" s="48">
        <v>5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3"/>
      <c r="C4" s="65"/>
      <c r="D4" s="13" t="s">
        <v>43</v>
      </c>
      <c r="E4" s="14">
        <v>0.1</v>
      </c>
      <c r="F4" s="15" t="s">
        <v>29</v>
      </c>
      <c r="G4" s="16" t="s">
        <v>88</v>
      </c>
      <c r="H4" s="46">
        <v>46053</v>
      </c>
      <c r="I4" s="23" t="s">
        <v>25</v>
      </c>
      <c r="J4" s="60">
        <v>0.92</v>
      </c>
      <c r="K4" s="48">
        <v>9.5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3"/>
      <c r="C5" s="65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4"/>
      <c r="C6" s="66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4.75</v>
      </c>
      <c r="K6" s="48">
        <v>20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3" t="s">
        <v>90</v>
      </c>
      <c r="C7" s="65">
        <v>0.6</v>
      </c>
      <c r="D7" s="74" t="s">
        <v>46</v>
      </c>
      <c r="E7" s="59">
        <v>0.05</v>
      </c>
      <c r="F7" s="19" t="s">
        <v>41</v>
      </c>
      <c r="G7" s="16" t="s">
        <v>89</v>
      </c>
      <c r="H7" s="46">
        <v>46053</v>
      </c>
      <c r="I7" s="23" t="s">
        <v>25</v>
      </c>
      <c r="J7" s="61">
        <v>-0.6</v>
      </c>
      <c r="K7" s="54">
        <v>5.75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3"/>
      <c r="C8" s="65"/>
      <c r="D8" s="74"/>
      <c r="E8" s="59">
        <v>0.05</v>
      </c>
      <c r="F8" s="19" t="s">
        <v>47</v>
      </c>
      <c r="G8" s="16" t="s">
        <v>89</v>
      </c>
      <c r="H8" s="46">
        <v>46053</v>
      </c>
      <c r="I8" s="23" t="s">
        <v>25</v>
      </c>
      <c r="J8" s="62">
        <v>7.8E-2</v>
      </c>
      <c r="K8" s="54">
        <v>5.75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3"/>
      <c r="C9" s="65"/>
      <c r="D9" s="74"/>
      <c r="E9" s="59">
        <v>0.05</v>
      </c>
      <c r="F9" s="19" t="s">
        <v>104</v>
      </c>
      <c r="G9" s="16" t="s">
        <v>89</v>
      </c>
      <c r="H9" s="46">
        <v>46053</v>
      </c>
      <c r="I9" s="23" t="s">
        <v>25</v>
      </c>
      <c r="J9" s="61">
        <v>0.94</v>
      </c>
      <c r="K9" s="54">
        <v>5.2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3"/>
      <c r="C10" s="65"/>
      <c r="D10" s="74"/>
      <c r="E10" s="59">
        <v>0.05</v>
      </c>
      <c r="F10" s="19" t="s">
        <v>48</v>
      </c>
      <c r="G10" s="16" t="s">
        <v>89</v>
      </c>
      <c r="H10" s="46">
        <v>46053</v>
      </c>
      <c r="I10" s="23" t="s">
        <v>25</v>
      </c>
      <c r="J10" s="61">
        <v>0.98</v>
      </c>
      <c r="K10" s="54">
        <v>5.2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3"/>
      <c r="C11" s="65"/>
      <c r="D11" s="67" t="s">
        <v>40</v>
      </c>
      <c r="E11" s="18">
        <v>0.02</v>
      </c>
      <c r="F11" s="19" t="s">
        <v>50</v>
      </c>
      <c r="G11" s="20" t="s">
        <v>53</v>
      </c>
      <c r="H11" s="46">
        <v>46053</v>
      </c>
      <c r="I11" s="23" t="s">
        <v>55</v>
      </c>
      <c r="J11" s="18">
        <v>0.90700000000000003</v>
      </c>
      <c r="K11" s="54">
        <v>2.2999999999999998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3"/>
      <c r="C12" s="65"/>
      <c r="D12" s="68"/>
      <c r="E12" s="18">
        <v>0.02</v>
      </c>
      <c r="F12" s="56" t="s">
        <v>51</v>
      </c>
      <c r="G12" s="57" t="s">
        <v>54</v>
      </c>
      <c r="H12" s="46">
        <v>46053</v>
      </c>
      <c r="I12" s="23" t="s">
        <v>56</v>
      </c>
      <c r="J12" s="18">
        <v>0.22800000000000001</v>
      </c>
      <c r="K12" s="54">
        <v>1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3"/>
      <c r="C13" s="65"/>
      <c r="D13" s="68"/>
      <c r="E13" s="18">
        <v>0.02</v>
      </c>
      <c r="F13" s="56" t="s">
        <v>52</v>
      </c>
      <c r="G13" s="57" t="s">
        <v>59</v>
      </c>
      <c r="H13" s="46">
        <v>46053</v>
      </c>
      <c r="I13" s="23" t="s">
        <v>57</v>
      </c>
      <c r="J13" s="18">
        <v>0.93330000000000002</v>
      </c>
      <c r="K13" s="54">
        <v>2.2999999999999998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3"/>
      <c r="C14" s="65"/>
      <c r="D14" s="68"/>
      <c r="E14" s="18">
        <v>0.02</v>
      </c>
      <c r="F14" s="56" t="s">
        <v>58</v>
      </c>
      <c r="G14" s="57" t="s">
        <v>60</v>
      </c>
      <c r="H14" s="46">
        <v>46053</v>
      </c>
      <c r="I14" s="23" t="s">
        <v>61</v>
      </c>
      <c r="J14" s="18">
        <v>0.92110000000000003</v>
      </c>
      <c r="K14" s="54">
        <v>2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3"/>
      <c r="C15" s="65"/>
      <c r="D15" s="68"/>
      <c r="E15" s="18">
        <v>0.02</v>
      </c>
      <c r="F15" s="58" t="s">
        <v>62</v>
      </c>
      <c r="G15" s="57" t="s">
        <v>63</v>
      </c>
      <c r="H15" s="46">
        <v>46053</v>
      </c>
      <c r="I15" s="23" t="s">
        <v>64</v>
      </c>
      <c r="J15" s="18">
        <v>0.93020000000000003</v>
      </c>
      <c r="K15" s="54">
        <v>2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3"/>
      <c r="C16" s="65"/>
      <c r="D16" s="68"/>
      <c r="E16" s="18">
        <v>0.02</v>
      </c>
      <c r="F16" s="1" t="s">
        <v>65</v>
      </c>
      <c r="G16" s="57" t="s">
        <v>63</v>
      </c>
      <c r="H16" s="46">
        <v>46053</v>
      </c>
      <c r="I16" s="23" t="s">
        <v>64</v>
      </c>
      <c r="J16" s="18">
        <v>0.93020000000000003</v>
      </c>
      <c r="K16" s="54">
        <v>2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3"/>
      <c r="C17" s="65"/>
      <c r="D17" s="68"/>
      <c r="E17" s="18">
        <v>0.02</v>
      </c>
      <c r="F17" s="19" t="s">
        <v>66</v>
      </c>
      <c r="G17" s="57" t="s">
        <v>63</v>
      </c>
      <c r="H17" s="46">
        <v>46053</v>
      </c>
      <c r="I17" s="23" t="s">
        <v>64</v>
      </c>
      <c r="J17" s="18">
        <v>0.88370000000000004</v>
      </c>
      <c r="K17" s="54">
        <v>2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3"/>
      <c r="C18" s="65"/>
      <c r="D18" s="68"/>
      <c r="E18" s="18">
        <v>0.02</v>
      </c>
      <c r="F18" s="19" t="s">
        <v>67</v>
      </c>
      <c r="G18" s="57" t="s">
        <v>68</v>
      </c>
      <c r="H18" s="46">
        <v>46053</v>
      </c>
      <c r="I18" s="23" t="s">
        <v>69</v>
      </c>
      <c r="J18" s="23" t="s">
        <v>69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3"/>
      <c r="C19" s="65"/>
      <c r="D19" s="68"/>
      <c r="E19" s="18">
        <v>0.02</v>
      </c>
      <c r="F19" s="19" t="s">
        <v>77</v>
      </c>
      <c r="G19" s="57" t="s">
        <v>79</v>
      </c>
      <c r="H19" s="46">
        <v>46053</v>
      </c>
      <c r="I19" s="23" t="s">
        <v>80</v>
      </c>
      <c r="J19" s="23" t="s">
        <v>80</v>
      </c>
      <c r="K19" s="54">
        <v>2.2999999999999998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3"/>
      <c r="C20" s="65"/>
      <c r="D20" s="68"/>
      <c r="E20" s="18">
        <v>0.02</v>
      </c>
      <c r="F20" s="19" t="s">
        <v>78</v>
      </c>
      <c r="G20" s="57" t="s">
        <v>79</v>
      </c>
      <c r="H20" s="46">
        <v>46053</v>
      </c>
      <c r="I20" s="23" t="s">
        <v>80</v>
      </c>
      <c r="J20" s="23" t="s">
        <v>80</v>
      </c>
      <c r="K20" s="54">
        <v>2.2999999999999998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3"/>
      <c r="C21" s="65"/>
      <c r="D21" s="67" t="s">
        <v>34</v>
      </c>
      <c r="E21" s="18">
        <v>0.02</v>
      </c>
      <c r="F21" s="19" t="s">
        <v>35</v>
      </c>
      <c r="G21" s="20" t="s">
        <v>72</v>
      </c>
      <c r="H21" s="46">
        <v>46053</v>
      </c>
      <c r="I21" s="25" t="s">
        <v>36</v>
      </c>
      <c r="J21" s="25" t="s">
        <v>36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3"/>
      <c r="C22" s="65"/>
      <c r="D22" s="68"/>
      <c r="E22" s="18">
        <v>0.02</v>
      </c>
      <c r="F22" s="19" t="s">
        <v>70</v>
      </c>
      <c r="G22" s="57" t="s">
        <v>73</v>
      </c>
      <c r="H22" s="46">
        <v>46053</v>
      </c>
      <c r="I22" s="25" t="s">
        <v>26</v>
      </c>
      <c r="J22" s="25" t="s">
        <v>26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3"/>
      <c r="C23" s="65"/>
      <c r="D23" s="68"/>
      <c r="E23" s="18">
        <v>0.02</v>
      </c>
      <c r="F23" s="19" t="s">
        <v>71</v>
      </c>
      <c r="G23" s="57" t="s">
        <v>75</v>
      </c>
      <c r="H23" s="46">
        <v>46053</v>
      </c>
      <c r="I23" s="23" t="s">
        <v>64</v>
      </c>
      <c r="J23" s="23" t="s">
        <v>64</v>
      </c>
      <c r="K23" s="54">
        <v>2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3"/>
      <c r="C24" s="65"/>
      <c r="D24" s="68"/>
      <c r="E24" s="18">
        <v>0.02</v>
      </c>
      <c r="F24" s="19" t="s">
        <v>81</v>
      </c>
      <c r="G24" s="20" t="s">
        <v>82</v>
      </c>
      <c r="H24" s="46">
        <v>46053</v>
      </c>
      <c r="I24" s="23" t="s">
        <v>64</v>
      </c>
      <c r="J24" s="18">
        <v>0.85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3"/>
      <c r="C25" s="65"/>
      <c r="D25" s="68"/>
      <c r="E25" s="18">
        <v>0.02</v>
      </c>
      <c r="F25" s="19" t="s">
        <v>84</v>
      </c>
      <c r="G25" s="20" t="s">
        <v>85</v>
      </c>
      <c r="H25" s="46">
        <v>46053</v>
      </c>
      <c r="I25" s="25" t="s">
        <v>86</v>
      </c>
      <c r="J25" s="25" t="s">
        <v>86</v>
      </c>
      <c r="K25" s="54">
        <v>2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4"/>
      <c r="C26" s="66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>
        <v>1</v>
      </c>
      <c r="K26" s="54">
        <v>10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3" t="s">
        <v>8</v>
      </c>
      <c r="B27" s="73"/>
      <c r="C27" s="73"/>
      <c r="D27" s="73"/>
      <c r="E27" s="73"/>
      <c r="F27" s="73"/>
      <c r="G27" s="73"/>
      <c r="H27" s="73"/>
      <c r="I27" s="73"/>
      <c r="J27" s="73"/>
      <c r="K27" s="55">
        <f>SUM(K3:K26)</f>
        <v>101.6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8" t="s">
        <v>15</v>
      </c>
      <c r="B28" s="78"/>
      <c r="C28" s="79"/>
      <c r="D28" s="79"/>
      <c r="E28" s="79"/>
      <c r="F28" s="27" t="s">
        <v>14</v>
      </c>
      <c r="G28" s="28"/>
      <c r="H28" s="80" t="s">
        <v>22</v>
      </c>
      <c r="I28" s="81"/>
      <c r="J28" s="69"/>
      <c r="K28" s="70"/>
      <c r="L28" s="70"/>
      <c r="M28" s="7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8" t="s">
        <v>16</v>
      </c>
      <c r="B29" s="78"/>
      <c r="C29" s="79"/>
      <c r="D29" s="79"/>
      <c r="E29" s="79"/>
      <c r="F29" s="27" t="s">
        <v>17</v>
      </c>
      <c r="G29" s="26"/>
      <c r="H29" s="80" t="s">
        <v>18</v>
      </c>
      <c r="I29" s="81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7" t="s">
        <v>19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3A4D1-3BAA-40D2-B162-1044CBBF4AAE}">
  <dimension ref="A1:Y38"/>
  <sheetViews>
    <sheetView topLeftCell="A7" workbookViewId="0">
      <selection activeCell="J7" sqref="J7:J10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2" t="s">
        <v>100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92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5" t="s">
        <v>20</v>
      </c>
      <c r="C3" s="76">
        <v>0.4</v>
      </c>
      <c r="D3" s="13" t="s">
        <v>39</v>
      </c>
      <c r="E3" s="14">
        <v>0.05</v>
      </c>
      <c r="F3" s="15" t="s">
        <v>28</v>
      </c>
      <c r="G3" s="16" t="s">
        <v>87</v>
      </c>
      <c r="H3" s="46">
        <v>46053</v>
      </c>
      <c r="I3" s="23" t="s">
        <v>24</v>
      </c>
      <c r="J3" s="23" t="s">
        <v>111</v>
      </c>
      <c r="K3" s="48">
        <v>4.5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3"/>
      <c r="C4" s="65"/>
      <c r="D4" s="13" t="s">
        <v>43</v>
      </c>
      <c r="E4" s="14">
        <v>0.1</v>
      </c>
      <c r="F4" s="15" t="s">
        <v>29</v>
      </c>
      <c r="G4" s="16" t="s">
        <v>88</v>
      </c>
      <c r="H4" s="46">
        <v>46053</v>
      </c>
      <c r="I4" s="23" t="s">
        <v>25</v>
      </c>
      <c r="J4" s="60">
        <v>0.98</v>
      </c>
      <c r="K4" s="48">
        <v>10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3"/>
      <c r="C5" s="65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4"/>
      <c r="C6" s="66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4.75</v>
      </c>
      <c r="K6" s="48">
        <v>20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3" t="s">
        <v>90</v>
      </c>
      <c r="C7" s="65">
        <v>0.6</v>
      </c>
      <c r="D7" s="74" t="s">
        <v>46</v>
      </c>
      <c r="E7" s="59">
        <v>0.05</v>
      </c>
      <c r="F7" s="19" t="s">
        <v>41</v>
      </c>
      <c r="G7" s="16" t="s">
        <v>89</v>
      </c>
      <c r="H7" s="46">
        <v>46053</v>
      </c>
      <c r="I7" s="23" t="s">
        <v>25</v>
      </c>
      <c r="J7" s="62">
        <v>1.92</v>
      </c>
      <c r="K7" s="54">
        <v>0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3"/>
      <c r="C8" s="65"/>
      <c r="D8" s="74"/>
      <c r="E8" s="59">
        <v>0.05</v>
      </c>
      <c r="F8" s="19" t="s">
        <v>47</v>
      </c>
      <c r="G8" s="16" t="s">
        <v>89</v>
      </c>
      <c r="H8" s="46">
        <v>46053</v>
      </c>
      <c r="I8" s="23" t="s">
        <v>25</v>
      </c>
      <c r="J8" s="61">
        <v>0</v>
      </c>
      <c r="K8" s="54">
        <v>5.75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3"/>
      <c r="C9" s="65"/>
      <c r="D9" s="74"/>
      <c r="E9" s="59">
        <v>0.05</v>
      </c>
      <c r="F9" s="19" t="s">
        <v>104</v>
      </c>
      <c r="G9" s="16" t="s">
        <v>89</v>
      </c>
      <c r="H9" s="46">
        <v>46053</v>
      </c>
      <c r="I9" s="23" t="s">
        <v>25</v>
      </c>
      <c r="J9" s="61">
        <v>1.21</v>
      </c>
      <c r="K9" s="54">
        <v>3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3"/>
      <c r="C10" s="65"/>
      <c r="D10" s="74"/>
      <c r="E10" s="59">
        <v>0.05</v>
      </c>
      <c r="F10" s="19" t="s">
        <v>48</v>
      </c>
      <c r="G10" s="16" t="s">
        <v>89</v>
      </c>
      <c r="H10" s="46">
        <v>46053</v>
      </c>
      <c r="I10" s="23" t="s">
        <v>25</v>
      </c>
      <c r="J10" s="61">
        <v>3.05</v>
      </c>
      <c r="K10" s="54">
        <v>0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3"/>
      <c r="C11" s="65"/>
      <c r="D11" s="67" t="s">
        <v>40</v>
      </c>
      <c r="E11" s="18">
        <v>0.02</v>
      </c>
      <c r="F11" s="19" t="s">
        <v>50</v>
      </c>
      <c r="G11" s="20" t="s">
        <v>53</v>
      </c>
      <c r="H11" s="46">
        <v>46053</v>
      </c>
      <c r="I11" s="23" t="s">
        <v>55</v>
      </c>
      <c r="J11" s="18">
        <v>0.92</v>
      </c>
      <c r="K11" s="54">
        <v>2.2999999999999998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3"/>
      <c r="C12" s="65"/>
      <c r="D12" s="68"/>
      <c r="E12" s="18">
        <v>0.02</v>
      </c>
      <c r="F12" s="56" t="s">
        <v>51</v>
      </c>
      <c r="G12" s="57" t="s">
        <v>54</v>
      </c>
      <c r="H12" s="46">
        <v>46053</v>
      </c>
      <c r="I12" s="23" t="s">
        <v>56</v>
      </c>
      <c r="J12" s="18">
        <v>0.373</v>
      </c>
      <c r="K12" s="54">
        <v>2.2999999999999998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3"/>
      <c r="C13" s="65"/>
      <c r="D13" s="68"/>
      <c r="E13" s="18">
        <v>0.02</v>
      </c>
      <c r="F13" s="56" t="s">
        <v>52</v>
      </c>
      <c r="G13" s="57" t="s">
        <v>59</v>
      </c>
      <c r="H13" s="46">
        <v>46053</v>
      </c>
      <c r="I13" s="23" t="s">
        <v>57</v>
      </c>
      <c r="J13" s="18">
        <v>0.85</v>
      </c>
      <c r="K13" s="54">
        <v>1.8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3"/>
      <c r="C14" s="65"/>
      <c r="D14" s="68"/>
      <c r="E14" s="18">
        <v>0.02</v>
      </c>
      <c r="F14" s="56" t="s">
        <v>58</v>
      </c>
      <c r="G14" s="57" t="s">
        <v>60</v>
      </c>
      <c r="H14" s="46">
        <v>46053</v>
      </c>
      <c r="I14" s="23" t="s">
        <v>61</v>
      </c>
      <c r="J14" s="18">
        <v>0.96909999999999996</v>
      </c>
      <c r="K14" s="54">
        <v>2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3"/>
      <c r="C15" s="65"/>
      <c r="D15" s="68"/>
      <c r="E15" s="18">
        <v>0.02</v>
      </c>
      <c r="F15" s="58" t="s">
        <v>62</v>
      </c>
      <c r="G15" s="57" t="s">
        <v>63</v>
      </c>
      <c r="H15" s="46">
        <v>46053</v>
      </c>
      <c r="I15" s="23" t="s">
        <v>64</v>
      </c>
      <c r="J15" s="18">
        <v>0.92</v>
      </c>
      <c r="K15" s="54">
        <v>1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3"/>
      <c r="C16" s="65"/>
      <c r="D16" s="68"/>
      <c r="E16" s="18">
        <v>0.02</v>
      </c>
      <c r="F16" s="1" t="s">
        <v>65</v>
      </c>
      <c r="G16" s="57" t="s">
        <v>63</v>
      </c>
      <c r="H16" s="46">
        <v>46053</v>
      </c>
      <c r="I16" s="23" t="s">
        <v>64</v>
      </c>
      <c r="J16" s="18">
        <v>0.96</v>
      </c>
      <c r="K16" s="54">
        <v>2.2999999999999998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3"/>
      <c r="C17" s="65"/>
      <c r="D17" s="68"/>
      <c r="E17" s="18">
        <v>0.02</v>
      </c>
      <c r="F17" s="19" t="s">
        <v>66</v>
      </c>
      <c r="G17" s="57" t="s">
        <v>63</v>
      </c>
      <c r="H17" s="46">
        <v>46053</v>
      </c>
      <c r="I17" s="23" t="s">
        <v>64</v>
      </c>
      <c r="J17" s="18">
        <v>0.92</v>
      </c>
      <c r="K17" s="54">
        <v>2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3"/>
      <c r="C18" s="65"/>
      <c r="D18" s="68"/>
      <c r="E18" s="18">
        <v>0.02</v>
      </c>
      <c r="F18" s="19" t="s">
        <v>67</v>
      </c>
      <c r="G18" s="57" t="s">
        <v>68</v>
      </c>
      <c r="H18" s="46">
        <v>46053</v>
      </c>
      <c r="I18" s="23" t="s">
        <v>69</v>
      </c>
      <c r="J18" s="23" t="s">
        <v>69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3"/>
      <c r="C19" s="65"/>
      <c r="D19" s="68"/>
      <c r="E19" s="18">
        <v>0.02</v>
      </c>
      <c r="F19" s="19" t="s">
        <v>77</v>
      </c>
      <c r="G19" s="57" t="s">
        <v>79</v>
      </c>
      <c r="H19" s="46">
        <v>46053</v>
      </c>
      <c r="I19" s="23" t="s">
        <v>80</v>
      </c>
      <c r="J19" s="23" t="s">
        <v>80</v>
      </c>
      <c r="K19" s="54">
        <v>2.2999999999999998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3"/>
      <c r="C20" s="65"/>
      <c r="D20" s="68"/>
      <c r="E20" s="18">
        <v>0.02</v>
      </c>
      <c r="F20" s="19" t="s">
        <v>78</v>
      </c>
      <c r="G20" s="57" t="s">
        <v>79</v>
      </c>
      <c r="H20" s="46">
        <v>46053</v>
      </c>
      <c r="I20" s="23" t="s">
        <v>80</v>
      </c>
      <c r="J20" s="23" t="s">
        <v>80</v>
      </c>
      <c r="K20" s="54">
        <v>2.2999999999999998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3"/>
      <c r="C21" s="65"/>
      <c r="D21" s="67" t="s">
        <v>34</v>
      </c>
      <c r="E21" s="18">
        <v>0.02</v>
      </c>
      <c r="F21" s="19" t="s">
        <v>35</v>
      </c>
      <c r="G21" s="20" t="s">
        <v>72</v>
      </c>
      <c r="H21" s="46">
        <v>46053</v>
      </c>
      <c r="I21" s="25" t="s">
        <v>36</v>
      </c>
      <c r="J21" s="25" t="s">
        <v>36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3"/>
      <c r="C22" s="65"/>
      <c r="D22" s="68"/>
      <c r="E22" s="18">
        <v>0.02</v>
      </c>
      <c r="F22" s="19" t="s">
        <v>70</v>
      </c>
      <c r="G22" s="57" t="s">
        <v>73</v>
      </c>
      <c r="H22" s="46">
        <v>46053</v>
      </c>
      <c r="I22" s="25" t="s">
        <v>26</v>
      </c>
      <c r="J22" s="25" t="s">
        <v>26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3"/>
      <c r="C23" s="65"/>
      <c r="D23" s="68"/>
      <c r="E23" s="18">
        <v>0.02</v>
      </c>
      <c r="F23" s="19" t="s">
        <v>71</v>
      </c>
      <c r="G23" s="57" t="s">
        <v>75</v>
      </c>
      <c r="H23" s="46">
        <v>46053</v>
      </c>
      <c r="I23" s="23" t="s">
        <v>64</v>
      </c>
      <c r="J23" s="23" t="s">
        <v>64</v>
      </c>
      <c r="K23" s="54">
        <v>2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3"/>
      <c r="C24" s="65"/>
      <c r="D24" s="68"/>
      <c r="E24" s="18">
        <v>0.02</v>
      </c>
      <c r="F24" s="19" t="s">
        <v>81</v>
      </c>
      <c r="G24" s="20" t="s">
        <v>82</v>
      </c>
      <c r="H24" s="46">
        <v>46053</v>
      </c>
      <c r="I24" s="23" t="s">
        <v>64</v>
      </c>
      <c r="J24" s="18">
        <v>0.85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3"/>
      <c r="C25" s="65"/>
      <c r="D25" s="68"/>
      <c r="E25" s="18">
        <v>0.02</v>
      </c>
      <c r="F25" s="19" t="s">
        <v>84</v>
      </c>
      <c r="G25" s="20" t="s">
        <v>85</v>
      </c>
      <c r="H25" s="46">
        <v>46053</v>
      </c>
      <c r="I25" s="25" t="s">
        <v>86</v>
      </c>
      <c r="J25" s="25" t="s">
        <v>86</v>
      </c>
      <c r="K25" s="54">
        <v>2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4"/>
      <c r="C26" s="66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>
        <v>1</v>
      </c>
      <c r="K26" s="54">
        <v>10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3" t="s">
        <v>8</v>
      </c>
      <c r="B27" s="73"/>
      <c r="C27" s="73"/>
      <c r="D27" s="73"/>
      <c r="E27" s="73"/>
      <c r="F27" s="73"/>
      <c r="G27" s="73"/>
      <c r="H27" s="73"/>
      <c r="I27" s="73"/>
      <c r="J27" s="73"/>
      <c r="K27" s="55">
        <f>SUM(K3:K26)</f>
        <v>88.549999999999983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8" t="s">
        <v>15</v>
      </c>
      <c r="B28" s="78"/>
      <c r="C28" s="79"/>
      <c r="D28" s="79"/>
      <c r="E28" s="79"/>
      <c r="F28" s="27" t="s">
        <v>14</v>
      </c>
      <c r="G28" s="28"/>
      <c r="H28" s="80" t="s">
        <v>22</v>
      </c>
      <c r="I28" s="81"/>
      <c r="J28" s="69"/>
      <c r="K28" s="70"/>
      <c r="L28" s="70"/>
      <c r="M28" s="7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8" t="s">
        <v>16</v>
      </c>
      <c r="B29" s="78"/>
      <c r="C29" s="79"/>
      <c r="D29" s="79"/>
      <c r="E29" s="79"/>
      <c r="F29" s="27" t="s">
        <v>17</v>
      </c>
      <c r="G29" s="26"/>
      <c r="H29" s="80" t="s">
        <v>18</v>
      </c>
      <c r="I29" s="81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7" t="s">
        <v>19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19ED-202A-4229-91BA-D6332058DCCE}">
  <dimension ref="A1:Y38"/>
  <sheetViews>
    <sheetView topLeftCell="A9" workbookViewId="0">
      <selection activeCell="J7" sqref="J7:J10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2" t="s">
        <v>101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92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5" t="s">
        <v>20</v>
      </c>
      <c r="C3" s="76">
        <v>0.4</v>
      </c>
      <c r="D3" s="13" t="s">
        <v>39</v>
      </c>
      <c r="E3" s="14">
        <v>0.05</v>
      </c>
      <c r="F3" s="15" t="s">
        <v>28</v>
      </c>
      <c r="G3" s="16" t="s">
        <v>87</v>
      </c>
      <c r="H3" s="46">
        <v>46053</v>
      </c>
      <c r="I3" s="23" t="s">
        <v>24</v>
      </c>
      <c r="J3" s="23" t="s">
        <v>112</v>
      </c>
      <c r="K3" s="48">
        <v>5.5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3"/>
      <c r="C4" s="65"/>
      <c r="D4" s="13" t="s">
        <v>43</v>
      </c>
      <c r="E4" s="14">
        <v>0.1</v>
      </c>
      <c r="F4" s="15" t="s">
        <v>29</v>
      </c>
      <c r="G4" s="16" t="s">
        <v>88</v>
      </c>
      <c r="H4" s="46">
        <v>46053</v>
      </c>
      <c r="I4" s="23" t="s">
        <v>25</v>
      </c>
      <c r="J4" s="60">
        <v>1.35</v>
      </c>
      <c r="K4" s="48">
        <v>11.5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3"/>
      <c r="C5" s="65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4"/>
      <c r="C6" s="66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4.75</v>
      </c>
      <c r="K6" s="48">
        <v>20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3" t="s">
        <v>90</v>
      </c>
      <c r="C7" s="65">
        <v>0.6</v>
      </c>
      <c r="D7" s="74" t="s">
        <v>46</v>
      </c>
      <c r="E7" s="59">
        <v>0.05</v>
      </c>
      <c r="F7" s="19" t="s">
        <v>41</v>
      </c>
      <c r="G7" s="16" t="s">
        <v>89</v>
      </c>
      <c r="H7" s="46">
        <v>46053</v>
      </c>
      <c r="I7" s="23" t="s">
        <v>25</v>
      </c>
      <c r="J7" s="62">
        <v>0.28999999999999998</v>
      </c>
      <c r="K7" s="54">
        <v>5.75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3"/>
      <c r="C8" s="65"/>
      <c r="D8" s="74"/>
      <c r="E8" s="59">
        <v>0.05</v>
      </c>
      <c r="F8" s="19" t="s">
        <v>47</v>
      </c>
      <c r="G8" s="16" t="s">
        <v>89</v>
      </c>
      <c r="H8" s="46">
        <v>46053</v>
      </c>
      <c r="I8" s="23" t="s">
        <v>25</v>
      </c>
      <c r="J8" s="62">
        <v>0.32450000000000001</v>
      </c>
      <c r="K8" s="54">
        <v>5.75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3"/>
      <c r="C9" s="65"/>
      <c r="D9" s="74"/>
      <c r="E9" s="59">
        <v>0.05</v>
      </c>
      <c r="F9" s="19" t="s">
        <v>104</v>
      </c>
      <c r="G9" s="16" t="s">
        <v>89</v>
      </c>
      <c r="H9" s="46">
        <v>46053</v>
      </c>
      <c r="I9" s="23" t="s">
        <v>25</v>
      </c>
      <c r="J9" s="61">
        <v>1.33</v>
      </c>
      <c r="K9" s="54">
        <v>0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3"/>
      <c r="C10" s="65"/>
      <c r="D10" s="74"/>
      <c r="E10" s="59">
        <v>0.05</v>
      </c>
      <c r="F10" s="19" t="s">
        <v>48</v>
      </c>
      <c r="G10" s="16" t="s">
        <v>89</v>
      </c>
      <c r="H10" s="46">
        <v>46053</v>
      </c>
      <c r="I10" s="23" t="s">
        <v>25</v>
      </c>
      <c r="J10" s="61">
        <v>6.59</v>
      </c>
      <c r="K10" s="54">
        <v>0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3"/>
      <c r="C11" s="65"/>
      <c r="D11" s="67" t="s">
        <v>40</v>
      </c>
      <c r="E11" s="18">
        <v>0.02</v>
      </c>
      <c r="F11" s="19" t="s">
        <v>50</v>
      </c>
      <c r="G11" s="20" t="s">
        <v>53</v>
      </c>
      <c r="H11" s="46">
        <v>46053</v>
      </c>
      <c r="I11" s="23" t="s">
        <v>55</v>
      </c>
      <c r="J11" s="18">
        <v>0.88370000000000004</v>
      </c>
      <c r="K11" s="54">
        <v>1.8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3"/>
      <c r="C12" s="65"/>
      <c r="D12" s="68"/>
      <c r="E12" s="18">
        <v>0.02</v>
      </c>
      <c r="F12" s="56" t="s">
        <v>51</v>
      </c>
      <c r="G12" s="57" t="s">
        <v>54</v>
      </c>
      <c r="H12" s="46">
        <v>46053</v>
      </c>
      <c r="I12" s="23" t="s">
        <v>56</v>
      </c>
      <c r="J12" s="18">
        <v>0.39900000000000002</v>
      </c>
      <c r="K12" s="54">
        <v>2.2999999999999998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3"/>
      <c r="C13" s="65"/>
      <c r="D13" s="68"/>
      <c r="E13" s="18">
        <v>0.02</v>
      </c>
      <c r="F13" s="56" t="s">
        <v>52</v>
      </c>
      <c r="G13" s="57" t="s">
        <v>59</v>
      </c>
      <c r="H13" s="46">
        <v>46053</v>
      </c>
      <c r="I13" s="23" t="s">
        <v>57</v>
      </c>
      <c r="J13" s="18">
        <v>0.90629999999999999</v>
      </c>
      <c r="K13" s="54">
        <v>2.2000000000000002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3"/>
      <c r="C14" s="65"/>
      <c r="D14" s="68"/>
      <c r="E14" s="18">
        <v>0.02</v>
      </c>
      <c r="F14" s="56" t="s">
        <v>58</v>
      </c>
      <c r="G14" s="57" t="s">
        <v>60</v>
      </c>
      <c r="H14" s="46">
        <v>46053</v>
      </c>
      <c r="I14" s="23" t="s">
        <v>61</v>
      </c>
      <c r="J14" s="18">
        <v>0.96430000000000005</v>
      </c>
      <c r="K14" s="54">
        <v>2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3"/>
      <c r="C15" s="65"/>
      <c r="D15" s="68"/>
      <c r="E15" s="18">
        <v>0.02</v>
      </c>
      <c r="F15" s="58" t="s">
        <v>62</v>
      </c>
      <c r="G15" s="57" t="s">
        <v>63</v>
      </c>
      <c r="H15" s="46">
        <v>46053</v>
      </c>
      <c r="I15" s="23" t="s">
        <v>64</v>
      </c>
      <c r="J15" s="18">
        <v>0.90700000000000003</v>
      </c>
      <c r="K15" s="54">
        <v>2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3"/>
      <c r="C16" s="65"/>
      <c r="D16" s="68"/>
      <c r="E16" s="18">
        <v>0.02</v>
      </c>
      <c r="F16" s="1" t="s">
        <v>65</v>
      </c>
      <c r="G16" s="57" t="s">
        <v>63</v>
      </c>
      <c r="H16" s="46">
        <v>46053</v>
      </c>
      <c r="I16" s="23" t="s">
        <v>64</v>
      </c>
      <c r="J16" s="18">
        <v>0.93020000000000003</v>
      </c>
      <c r="K16" s="54">
        <v>2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3"/>
      <c r="C17" s="65"/>
      <c r="D17" s="68"/>
      <c r="E17" s="18">
        <v>0.02</v>
      </c>
      <c r="F17" s="19" t="s">
        <v>66</v>
      </c>
      <c r="G17" s="57" t="s">
        <v>63</v>
      </c>
      <c r="H17" s="46">
        <v>46053</v>
      </c>
      <c r="I17" s="23" t="s">
        <v>64</v>
      </c>
      <c r="J17" s="18">
        <v>0.90700000000000003</v>
      </c>
      <c r="K17" s="54">
        <v>2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3"/>
      <c r="C18" s="65"/>
      <c r="D18" s="68"/>
      <c r="E18" s="18">
        <v>0.02</v>
      </c>
      <c r="F18" s="19" t="s">
        <v>67</v>
      </c>
      <c r="G18" s="57" t="s">
        <v>68</v>
      </c>
      <c r="H18" s="46">
        <v>46053</v>
      </c>
      <c r="I18" s="23" t="s">
        <v>69</v>
      </c>
      <c r="J18" s="23" t="s">
        <v>69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3"/>
      <c r="C19" s="65"/>
      <c r="D19" s="68"/>
      <c r="E19" s="18">
        <v>0.02</v>
      </c>
      <c r="F19" s="19" t="s">
        <v>77</v>
      </c>
      <c r="G19" s="57" t="s">
        <v>79</v>
      </c>
      <c r="H19" s="46">
        <v>46053</v>
      </c>
      <c r="I19" s="23" t="s">
        <v>80</v>
      </c>
      <c r="J19" s="23" t="s">
        <v>80</v>
      </c>
      <c r="K19" s="54">
        <v>2.2999999999999998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3"/>
      <c r="C20" s="65"/>
      <c r="D20" s="68"/>
      <c r="E20" s="18">
        <v>0.02</v>
      </c>
      <c r="F20" s="19" t="s">
        <v>78</v>
      </c>
      <c r="G20" s="57" t="s">
        <v>79</v>
      </c>
      <c r="H20" s="46">
        <v>46053</v>
      </c>
      <c r="I20" s="23" t="s">
        <v>80</v>
      </c>
      <c r="J20" s="23" t="s">
        <v>80</v>
      </c>
      <c r="K20" s="54">
        <v>2.2999999999999998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3"/>
      <c r="C21" s="65"/>
      <c r="D21" s="67" t="s">
        <v>34</v>
      </c>
      <c r="E21" s="18">
        <v>0.02</v>
      </c>
      <c r="F21" s="19" t="s">
        <v>35</v>
      </c>
      <c r="G21" s="20" t="s">
        <v>72</v>
      </c>
      <c r="H21" s="46">
        <v>46053</v>
      </c>
      <c r="I21" s="25" t="s">
        <v>36</v>
      </c>
      <c r="J21" s="25" t="s">
        <v>36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3"/>
      <c r="C22" s="65"/>
      <c r="D22" s="68"/>
      <c r="E22" s="18">
        <v>0.02</v>
      </c>
      <c r="F22" s="19" t="s">
        <v>70</v>
      </c>
      <c r="G22" s="57" t="s">
        <v>73</v>
      </c>
      <c r="H22" s="46">
        <v>46053</v>
      </c>
      <c r="I22" s="25" t="s">
        <v>26</v>
      </c>
      <c r="J22" s="25" t="s">
        <v>26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3"/>
      <c r="C23" s="65"/>
      <c r="D23" s="68"/>
      <c r="E23" s="18">
        <v>0.02</v>
      </c>
      <c r="F23" s="19" t="s">
        <v>71</v>
      </c>
      <c r="G23" s="57" t="s">
        <v>75</v>
      </c>
      <c r="H23" s="46">
        <v>46053</v>
      </c>
      <c r="I23" s="23" t="s">
        <v>64</v>
      </c>
      <c r="J23" s="23" t="s">
        <v>64</v>
      </c>
      <c r="K23" s="54">
        <v>2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3"/>
      <c r="C24" s="65"/>
      <c r="D24" s="68"/>
      <c r="E24" s="18">
        <v>0.02</v>
      </c>
      <c r="F24" s="19" t="s">
        <v>81</v>
      </c>
      <c r="G24" s="20" t="s">
        <v>82</v>
      </c>
      <c r="H24" s="46">
        <v>46053</v>
      </c>
      <c r="I24" s="23" t="s">
        <v>64</v>
      </c>
      <c r="J24" s="18">
        <v>0.85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3"/>
      <c r="C25" s="65"/>
      <c r="D25" s="68"/>
      <c r="E25" s="18">
        <v>0.02</v>
      </c>
      <c r="F25" s="19" t="s">
        <v>84</v>
      </c>
      <c r="G25" s="20" t="s">
        <v>85</v>
      </c>
      <c r="H25" s="46">
        <v>46053</v>
      </c>
      <c r="I25" s="25" t="s">
        <v>86</v>
      </c>
      <c r="J25" s="25" t="s">
        <v>86</v>
      </c>
      <c r="K25" s="54">
        <v>2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4"/>
      <c r="C26" s="66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>
        <v>1</v>
      </c>
      <c r="K26" s="54">
        <v>10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3" t="s">
        <v>8</v>
      </c>
      <c r="B27" s="73"/>
      <c r="C27" s="73"/>
      <c r="D27" s="73"/>
      <c r="E27" s="73"/>
      <c r="F27" s="73"/>
      <c r="G27" s="73"/>
      <c r="H27" s="73"/>
      <c r="I27" s="73"/>
      <c r="J27" s="73"/>
      <c r="K27" s="55">
        <f>SUM(K3:K26)</f>
        <v>94.399999999999991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8" t="s">
        <v>15</v>
      </c>
      <c r="B28" s="78"/>
      <c r="C28" s="79"/>
      <c r="D28" s="79"/>
      <c r="E28" s="79"/>
      <c r="F28" s="27" t="s">
        <v>14</v>
      </c>
      <c r="G28" s="28"/>
      <c r="H28" s="80" t="s">
        <v>22</v>
      </c>
      <c r="I28" s="81"/>
      <c r="J28" s="69"/>
      <c r="K28" s="70"/>
      <c r="L28" s="70"/>
      <c r="M28" s="7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8" t="s">
        <v>16</v>
      </c>
      <c r="B29" s="78"/>
      <c r="C29" s="79"/>
      <c r="D29" s="79"/>
      <c r="E29" s="79"/>
      <c r="F29" s="27" t="s">
        <v>17</v>
      </c>
      <c r="G29" s="26"/>
      <c r="H29" s="80" t="s">
        <v>18</v>
      </c>
      <c r="I29" s="81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7" t="s">
        <v>19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61920-6341-4137-8575-394D0B87E5CA}">
  <dimension ref="A1:Y38"/>
  <sheetViews>
    <sheetView tabSelected="1" topLeftCell="A7" workbookViewId="0">
      <selection activeCell="J7" sqref="J7:J10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2" t="s">
        <v>102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92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5" t="s">
        <v>20</v>
      </c>
      <c r="C3" s="76">
        <v>0.4</v>
      </c>
      <c r="D3" s="13" t="s">
        <v>39</v>
      </c>
      <c r="E3" s="14">
        <v>0.05</v>
      </c>
      <c r="F3" s="15" t="s">
        <v>28</v>
      </c>
      <c r="G3" s="16" t="s">
        <v>87</v>
      </c>
      <c r="H3" s="46">
        <v>46053</v>
      </c>
      <c r="I3" s="23" t="s">
        <v>24</v>
      </c>
      <c r="J3" s="23" t="s">
        <v>113</v>
      </c>
      <c r="K3" s="48">
        <v>5.4</v>
      </c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3"/>
      <c r="C4" s="65"/>
      <c r="D4" s="13" t="s">
        <v>43</v>
      </c>
      <c r="E4" s="14">
        <v>0.1</v>
      </c>
      <c r="F4" s="15" t="s">
        <v>29</v>
      </c>
      <c r="G4" s="16" t="s">
        <v>88</v>
      </c>
      <c r="H4" s="46">
        <v>46053</v>
      </c>
      <c r="I4" s="23" t="s">
        <v>25</v>
      </c>
      <c r="J4" s="45">
        <v>952.19</v>
      </c>
      <c r="K4" s="48">
        <v>11.5</v>
      </c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3"/>
      <c r="C5" s="65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24" t="s">
        <v>26</v>
      </c>
      <c r="K5" s="48">
        <v>5</v>
      </c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4"/>
      <c r="C6" s="66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>
        <v>4.75</v>
      </c>
      <c r="K6" s="48">
        <v>20</v>
      </c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3" t="s">
        <v>90</v>
      </c>
      <c r="C7" s="65">
        <v>0.6</v>
      </c>
      <c r="D7" s="74" t="s">
        <v>46</v>
      </c>
      <c r="E7" s="59">
        <v>0.05</v>
      </c>
      <c r="F7" s="19" t="s">
        <v>41</v>
      </c>
      <c r="G7" s="16" t="s">
        <v>89</v>
      </c>
      <c r="H7" s="46">
        <v>46053</v>
      </c>
      <c r="I7" s="23" t="s">
        <v>25</v>
      </c>
      <c r="J7" s="61">
        <v>2.5</v>
      </c>
      <c r="K7" s="54">
        <v>0</v>
      </c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3"/>
      <c r="C8" s="65"/>
      <c r="D8" s="74"/>
      <c r="E8" s="59">
        <v>0.05</v>
      </c>
      <c r="F8" s="19" t="s">
        <v>47</v>
      </c>
      <c r="G8" s="16" t="s">
        <v>89</v>
      </c>
      <c r="H8" s="46">
        <v>46053</v>
      </c>
      <c r="I8" s="23" t="s">
        <v>25</v>
      </c>
      <c r="J8" s="61">
        <v>0</v>
      </c>
      <c r="K8" s="54">
        <v>5.75</v>
      </c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3"/>
      <c r="C9" s="65"/>
      <c r="D9" s="74"/>
      <c r="E9" s="59">
        <v>0.05</v>
      </c>
      <c r="F9" s="19" t="s">
        <v>104</v>
      </c>
      <c r="G9" s="16" t="s">
        <v>89</v>
      </c>
      <c r="H9" s="46">
        <v>46053</v>
      </c>
      <c r="I9" s="23" t="s">
        <v>25</v>
      </c>
      <c r="J9" s="61">
        <v>0.97</v>
      </c>
      <c r="K9" s="54">
        <v>5.2</v>
      </c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3"/>
      <c r="C10" s="65"/>
      <c r="D10" s="74"/>
      <c r="E10" s="59">
        <v>0.05</v>
      </c>
      <c r="F10" s="19" t="s">
        <v>48</v>
      </c>
      <c r="G10" s="16" t="s">
        <v>89</v>
      </c>
      <c r="H10" s="46">
        <v>46053</v>
      </c>
      <c r="I10" s="23" t="s">
        <v>25</v>
      </c>
      <c r="J10" s="61">
        <v>0.28000000000000003</v>
      </c>
      <c r="K10" s="54">
        <v>5.75</v>
      </c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3"/>
      <c r="C11" s="65"/>
      <c r="D11" s="67" t="s">
        <v>40</v>
      </c>
      <c r="E11" s="18">
        <v>0.02</v>
      </c>
      <c r="F11" s="19" t="s">
        <v>50</v>
      </c>
      <c r="G11" s="20" t="s">
        <v>53</v>
      </c>
      <c r="H11" s="46">
        <v>46053</v>
      </c>
      <c r="I11" s="23" t="s">
        <v>55</v>
      </c>
      <c r="J11" s="18">
        <v>0.96879999999999999</v>
      </c>
      <c r="K11" s="54">
        <v>2.2999999999999998</v>
      </c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3"/>
      <c r="C12" s="65"/>
      <c r="D12" s="68"/>
      <c r="E12" s="18">
        <v>0.02</v>
      </c>
      <c r="F12" s="56" t="s">
        <v>51</v>
      </c>
      <c r="G12" s="57" t="s">
        <v>54</v>
      </c>
      <c r="H12" s="46">
        <v>46053</v>
      </c>
      <c r="I12" s="23" t="s">
        <v>56</v>
      </c>
      <c r="J12" s="18">
        <v>0.40500000000000003</v>
      </c>
      <c r="K12" s="54">
        <v>2.2999999999999998</v>
      </c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3"/>
      <c r="C13" s="65"/>
      <c r="D13" s="68"/>
      <c r="E13" s="18">
        <v>0.02</v>
      </c>
      <c r="F13" s="56" t="s">
        <v>52</v>
      </c>
      <c r="G13" s="57" t="s">
        <v>59</v>
      </c>
      <c r="H13" s="46">
        <v>46053</v>
      </c>
      <c r="I13" s="23" t="s">
        <v>57</v>
      </c>
      <c r="J13" s="18">
        <v>1</v>
      </c>
      <c r="K13" s="54">
        <v>2.2999999999999998</v>
      </c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3"/>
      <c r="C14" s="65"/>
      <c r="D14" s="68"/>
      <c r="E14" s="18">
        <v>0.02</v>
      </c>
      <c r="F14" s="56" t="s">
        <v>58</v>
      </c>
      <c r="G14" s="57" t="s">
        <v>60</v>
      </c>
      <c r="H14" s="46">
        <v>46053</v>
      </c>
      <c r="I14" s="23" t="s">
        <v>61</v>
      </c>
      <c r="J14" s="18">
        <v>0.97619999999999996</v>
      </c>
      <c r="K14" s="54">
        <v>2.2999999999999998</v>
      </c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3"/>
      <c r="C15" s="65"/>
      <c r="D15" s="68"/>
      <c r="E15" s="18">
        <v>0.02</v>
      </c>
      <c r="F15" s="58" t="s">
        <v>62</v>
      </c>
      <c r="G15" s="57" t="s">
        <v>63</v>
      </c>
      <c r="H15" s="46">
        <v>46053</v>
      </c>
      <c r="I15" s="23" t="s">
        <v>64</v>
      </c>
      <c r="J15" s="18">
        <v>0.875</v>
      </c>
      <c r="K15" s="54">
        <v>2</v>
      </c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3"/>
      <c r="C16" s="65"/>
      <c r="D16" s="68"/>
      <c r="E16" s="18">
        <v>0.02</v>
      </c>
      <c r="F16" s="1" t="s">
        <v>65</v>
      </c>
      <c r="G16" s="57" t="s">
        <v>63</v>
      </c>
      <c r="H16" s="46">
        <v>46053</v>
      </c>
      <c r="I16" s="23" t="s">
        <v>64</v>
      </c>
      <c r="J16" s="18">
        <v>1</v>
      </c>
      <c r="K16" s="54">
        <v>2.2999999999999998</v>
      </c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3"/>
      <c r="C17" s="65"/>
      <c r="D17" s="68"/>
      <c r="E17" s="18">
        <v>0.02</v>
      </c>
      <c r="F17" s="19" t="s">
        <v>66</v>
      </c>
      <c r="G17" s="57" t="s">
        <v>63</v>
      </c>
      <c r="H17" s="46">
        <v>46053</v>
      </c>
      <c r="I17" s="23" t="s">
        <v>64</v>
      </c>
      <c r="J17" s="18">
        <v>1</v>
      </c>
      <c r="K17" s="54">
        <v>2.2999999999999998</v>
      </c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3"/>
      <c r="C18" s="65"/>
      <c r="D18" s="68"/>
      <c r="E18" s="18">
        <v>0.02</v>
      </c>
      <c r="F18" s="19" t="s">
        <v>67</v>
      </c>
      <c r="G18" s="57" t="s">
        <v>68</v>
      </c>
      <c r="H18" s="46">
        <v>46053</v>
      </c>
      <c r="I18" s="23" t="s">
        <v>69</v>
      </c>
      <c r="J18" s="23" t="s">
        <v>69</v>
      </c>
      <c r="K18" s="54">
        <v>2</v>
      </c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3"/>
      <c r="C19" s="65"/>
      <c r="D19" s="68"/>
      <c r="E19" s="18">
        <v>0.02</v>
      </c>
      <c r="F19" s="19" t="s">
        <v>77</v>
      </c>
      <c r="G19" s="57" t="s">
        <v>79</v>
      </c>
      <c r="H19" s="46">
        <v>46053</v>
      </c>
      <c r="I19" s="23" t="s">
        <v>80</v>
      </c>
      <c r="J19" s="23" t="s">
        <v>80</v>
      </c>
      <c r="K19" s="54">
        <v>2.2999999999999998</v>
      </c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3"/>
      <c r="C20" s="65"/>
      <c r="D20" s="68"/>
      <c r="E20" s="18">
        <v>0.02</v>
      </c>
      <c r="F20" s="19" t="s">
        <v>78</v>
      </c>
      <c r="G20" s="57" t="s">
        <v>79</v>
      </c>
      <c r="H20" s="46">
        <v>46053</v>
      </c>
      <c r="I20" s="23" t="s">
        <v>80</v>
      </c>
      <c r="J20" s="23" t="s">
        <v>80</v>
      </c>
      <c r="K20" s="54">
        <v>2.2999999999999998</v>
      </c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3"/>
      <c r="C21" s="65"/>
      <c r="D21" s="67" t="s">
        <v>34</v>
      </c>
      <c r="E21" s="18">
        <v>0.02</v>
      </c>
      <c r="F21" s="19" t="s">
        <v>35</v>
      </c>
      <c r="G21" s="20" t="s">
        <v>72</v>
      </c>
      <c r="H21" s="46">
        <v>46053</v>
      </c>
      <c r="I21" s="25" t="s">
        <v>36</v>
      </c>
      <c r="J21" s="25" t="s">
        <v>36</v>
      </c>
      <c r="K21" s="54">
        <v>2</v>
      </c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3"/>
      <c r="C22" s="65"/>
      <c r="D22" s="68"/>
      <c r="E22" s="18">
        <v>0.02</v>
      </c>
      <c r="F22" s="19" t="s">
        <v>70</v>
      </c>
      <c r="G22" s="57" t="s">
        <v>73</v>
      </c>
      <c r="H22" s="46">
        <v>46053</v>
      </c>
      <c r="I22" s="25" t="s">
        <v>26</v>
      </c>
      <c r="J22" s="25" t="s">
        <v>26</v>
      </c>
      <c r="K22" s="54">
        <v>2</v>
      </c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3"/>
      <c r="C23" s="65"/>
      <c r="D23" s="68"/>
      <c r="E23" s="18">
        <v>0.02</v>
      </c>
      <c r="F23" s="19" t="s">
        <v>71</v>
      </c>
      <c r="G23" s="57" t="s">
        <v>75</v>
      </c>
      <c r="H23" s="46">
        <v>46053</v>
      </c>
      <c r="I23" s="23" t="s">
        <v>64</v>
      </c>
      <c r="J23" s="23" t="s">
        <v>64</v>
      </c>
      <c r="K23" s="54">
        <v>2</v>
      </c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3"/>
      <c r="C24" s="65"/>
      <c r="D24" s="68"/>
      <c r="E24" s="18">
        <v>0.02</v>
      </c>
      <c r="F24" s="19" t="s">
        <v>81</v>
      </c>
      <c r="G24" s="20" t="s">
        <v>82</v>
      </c>
      <c r="H24" s="46">
        <v>46053</v>
      </c>
      <c r="I24" s="23" t="s">
        <v>64</v>
      </c>
      <c r="J24" s="18">
        <v>0.85</v>
      </c>
      <c r="K24" s="54">
        <v>2</v>
      </c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3"/>
      <c r="C25" s="65"/>
      <c r="D25" s="68"/>
      <c r="E25" s="18">
        <v>0.02</v>
      </c>
      <c r="F25" s="19" t="s">
        <v>84</v>
      </c>
      <c r="G25" s="20" t="s">
        <v>85</v>
      </c>
      <c r="H25" s="46">
        <v>46053</v>
      </c>
      <c r="I25" s="25" t="s">
        <v>86</v>
      </c>
      <c r="J25" s="25" t="s">
        <v>86</v>
      </c>
      <c r="K25" s="54">
        <v>2</v>
      </c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4"/>
      <c r="C26" s="66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>
        <v>1</v>
      </c>
      <c r="K26" s="54">
        <v>10</v>
      </c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3" t="s">
        <v>8</v>
      </c>
      <c r="B27" s="73"/>
      <c r="C27" s="73"/>
      <c r="D27" s="73"/>
      <c r="E27" s="73"/>
      <c r="F27" s="73"/>
      <c r="G27" s="73"/>
      <c r="H27" s="73"/>
      <c r="I27" s="73"/>
      <c r="J27" s="73"/>
      <c r="K27" s="55">
        <f>SUM(K3:K26)</f>
        <v>100.99999999999999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8" t="s">
        <v>15</v>
      </c>
      <c r="B28" s="78"/>
      <c r="C28" s="79"/>
      <c r="D28" s="79"/>
      <c r="E28" s="79"/>
      <c r="F28" s="27" t="s">
        <v>14</v>
      </c>
      <c r="G28" s="28"/>
      <c r="H28" s="80" t="s">
        <v>22</v>
      </c>
      <c r="I28" s="81"/>
      <c r="J28" s="69"/>
      <c r="K28" s="70"/>
      <c r="L28" s="70"/>
      <c r="M28" s="7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8" t="s">
        <v>16</v>
      </c>
      <c r="B29" s="78"/>
      <c r="C29" s="79"/>
      <c r="D29" s="79"/>
      <c r="E29" s="79"/>
      <c r="F29" s="27" t="s">
        <v>17</v>
      </c>
      <c r="G29" s="26"/>
      <c r="H29" s="80" t="s">
        <v>18</v>
      </c>
      <c r="I29" s="81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7" t="s">
        <v>19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FFF95-1412-42FB-8CF7-99204A385143}">
  <dimension ref="A1:Y38"/>
  <sheetViews>
    <sheetView topLeftCell="A7" workbookViewId="0">
      <selection activeCell="AB10" sqref="AB10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2" t="s">
        <v>103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92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5" t="s">
        <v>20</v>
      </c>
      <c r="C3" s="76">
        <v>0.4</v>
      </c>
      <c r="D3" s="13" t="s">
        <v>39</v>
      </c>
      <c r="E3" s="14">
        <v>0.05</v>
      </c>
      <c r="F3" s="15" t="s">
        <v>28</v>
      </c>
      <c r="G3" s="16" t="s">
        <v>87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3"/>
      <c r="C4" s="65"/>
      <c r="D4" s="13" t="s">
        <v>43</v>
      </c>
      <c r="E4" s="14">
        <v>0.1</v>
      </c>
      <c r="F4" s="15" t="s">
        <v>29</v>
      </c>
      <c r="G4" s="16" t="s">
        <v>88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3"/>
      <c r="C5" s="65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4"/>
      <c r="C6" s="66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3" t="s">
        <v>90</v>
      </c>
      <c r="C7" s="65">
        <v>0.6</v>
      </c>
      <c r="D7" s="74" t="s">
        <v>46</v>
      </c>
      <c r="E7" s="59">
        <v>0.05</v>
      </c>
      <c r="F7" s="19" t="s">
        <v>41</v>
      </c>
      <c r="G7" s="16" t="s">
        <v>89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3"/>
      <c r="C8" s="65"/>
      <c r="D8" s="74"/>
      <c r="E8" s="59">
        <v>0.05</v>
      </c>
      <c r="F8" s="19" t="s">
        <v>47</v>
      </c>
      <c r="G8" s="16" t="s">
        <v>89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3"/>
      <c r="C9" s="65"/>
      <c r="D9" s="74"/>
      <c r="E9" s="59">
        <v>0.05</v>
      </c>
      <c r="F9" s="19" t="s">
        <v>104</v>
      </c>
      <c r="G9" s="16" t="s">
        <v>89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3"/>
      <c r="C10" s="65"/>
      <c r="D10" s="74"/>
      <c r="E10" s="59">
        <v>0.05</v>
      </c>
      <c r="F10" s="19" t="s">
        <v>48</v>
      </c>
      <c r="G10" s="16" t="s">
        <v>89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3"/>
      <c r="C11" s="65"/>
      <c r="D11" s="67" t="s">
        <v>40</v>
      </c>
      <c r="E11" s="18">
        <v>0.02</v>
      </c>
      <c r="F11" s="19" t="s">
        <v>50</v>
      </c>
      <c r="G11" s="20" t="s">
        <v>53</v>
      </c>
      <c r="H11" s="46">
        <v>46053</v>
      </c>
      <c r="I11" s="23" t="s">
        <v>55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3"/>
      <c r="C12" s="65"/>
      <c r="D12" s="68"/>
      <c r="E12" s="18">
        <v>0.02</v>
      </c>
      <c r="F12" s="56" t="s">
        <v>51</v>
      </c>
      <c r="G12" s="57" t="s">
        <v>54</v>
      </c>
      <c r="H12" s="46">
        <v>46053</v>
      </c>
      <c r="I12" s="23" t="s">
        <v>56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3"/>
      <c r="C13" s="65"/>
      <c r="D13" s="68"/>
      <c r="E13" s="18">
        <v>0.02</v>
      </c>
      <c r="F13" s="56" t="s">
        <v>52</v>
      </c>
      <c r="G13" s="57" t="s">
        <v>59</v>
      </c>
      <c r="H13" s="46">
        <v>46053</v>
      </c>
      <c r="I13" s="23" t="s">
        <v>57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3"/>
      <c r="C14" s="65"/>
      <c r="D14" s="68"/>
      <c r="E14" s="18">
        <v>0.02</v>
      </c>
      <c r="F14" s="56" t="s">
        <v>58</v>
      </c>
      <c r="G14" s="57" t="s">
        <v>60</v>
      </c>
      <c r="H14" s="46">
        <v>46053</v>
      </c>
      <c r="I14" s="23" t="s">
        <v>61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3"/>
      <c r="C15" s="65"/>
      <c r="D15" s="68"/>
      <c r="E15" s="18">
        <v>0.02</v>
      </c>
      <c r="F15" s="58" t="s">
        <v>62</v>
      </c>
      <c r="G15" s="57" t="s">
        <v>63</v>
      </c>
      <c r="H15" s="46">
        <v>46053</v>
      </c>
      <c r="I15" s="23" t="s">
        <v>64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3"/>
      <c r="C16" s="65"/>
      <c r="D16" s="68"/>
      <c r="E16" s="18">
        <v>0.02</v>
      </c>
      <c r="F16" s="1" t="s">
        <v>65</v>
      </c>
      <c r="G16" s="57" t="s">
        <v>63</v>
      </c>
      <c r="H16" s="46">
        <v>46053</v>
      </c>
      <c r="I16" s="23" t="s">
        <v>64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3"/>
      <c r="C17" s="65"/>
      <c r="D17" s="68"/>
      <c r="E17" s="18">
        <v>0.02</v>
      </c>
      <c r="F17" s="19" t="s">
        <v>66</v>
      </c>
      <c r="G17" s="57" t="s">
        <v>63</v>
      </c>
      <c r="H17" s="46">
        <v>46053</v>
      </c>
      <c r="I17" s="23" t="s">
        <v>64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3"/>
      <c r="C18" s="65"/>
      <c r="D18" s="68"/>
      <c r="E18" s="18">
        <v>0.02</v>
      </c>
      <c r="F18" s="19" t="s">
        <v>67</v>
      </c>
      <c r="G18" s="57" t="s">
        <v>68</v>
      </c>
      <c r="H18" s="46">
        <v>46053</v>
      </c>
      <c r="I18" s="23" t="s">
        <v>69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3"/>
      <c r="C19" s="65"/>
      <c r="D19" s="68"/>
      <c r="E19" s="18">
        <v>0.02</v>
      </c>
      <c r="F19" s="19" t="s">
        <v>77</v>
      </c>
      <c r="G19" s="57" t="s">
        <v>79</v>
      </c>
      <c r="H19" s="46">
        <v>46053</v>
      </c>
      <c r="I19" s="23" t="s">
        <v>80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3"/>
      <c r="C20" s="65"/>
      <c r="D20" s="68"/>
      <c r="E20" s="18">
        <v>0.02</v>
      </c>
      <c r="F20" s="19" t="s">
        <v>78</v>
      </c>
      <c r="G20" s="57" t="s">
        <v>79</v>
      </c>
      <c r="H20" s="46">
        <v>46053</v>
      </c>
      <c r="I20" s="23" t="s">
        <v>80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3"/>
      <c r="C21" s="65"/>
      <c r="D21" s="67" t="s">
        <v>34</v>
      </c>
      <c r="E21" s="18">
        <v>0.02</v>
      </c>
      <c r="F21" s="19" t="s">
        <v>35</v>
      </c>
      <c r="G21" s="20" t="s">
        <v>72</v>
      </c>
      <c r="H21" s="46">
        <v>46053</v>
      </c>
      <c r="I21" s="25" t="s">
        <v>36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3"/>
      <c r="C22" s="65"/>
      <c r="D22" s="68"/>
      <c r="E22" s="18">
        <v>0.02</v>
      </c>
      <c r="F22" s="19" t="s">
        <v>70</v>
      </c>
      <c r="G22" s="57" t="s">
        <v>73</v>
      </c>
      <c r="H22" s="46">
        <v>46053</v>
      </c>
      <c r="I22" s="25" t="s">
        <v>26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3"/>
      <c r="C23" s="65"/>
      <c r="D23" s="68"/>
      <c r="E23" s="18">
        <v>0.02</v>
      </c>
      <c r="F23" s="19" t="s">
        <v>71</v>
      </c>
      <c r="G23" s="57" t="s">
        <v>75</v>
      </c>
      <c r="H23" s="46">
        <v>46053</v>
      </c>
      <c r="I23" s="23" t="s">
        <v>64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3"/>
      <c r="C24" s="65"/>
      <c r="D24" s="68"/>
      <c r="E24" s="18">
        <v>0.02</v>
      </c>
      <c r="F24" s="19" t="s">
        <v>81</v>
      </c>
      <c r="G24" s="20" t="s">
        <v>82</v>
      </c>
      <c r="H24" s="46">
        <v>46053</v>
      </c>
      <c r="I24" s="23" t="s">
        <v>64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3"/>
      <c r="C25" s="65"/>
      <c r="D25" s="68"/>
      <c r="E25" s="18">
        <v>0.02</v>
      </c>
      <c r="F25" s="19" t="s">
        <v>84</v>
      </c>
      <c r="G25" s="20" t="s">
        <v>85</v>
      </c>
      <c r="H25" s="46">
        <v>46053</v>
      </c>
      <c r="I25" s="25" t="s">
        <v>86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4"/>
      <c r="C26" s="66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3" t="s">
        <v>8</v>
      </c>
      <c r="B27" s="73"/>
      <c r="C27" s="73"/>
      <c r="D27" s="73"/>
      <c r="E27" s="73"/>
      <c r="F27" s="73"/>
      <c r="G27" s="73"/>
      <c r="H27" s="73"/>
      <c r="I27" s="73"/>
      <c r="J27" s="73"/>
      <c r="K27" s="55">
        <f>SUM(K3:K25)</f>
        <v>0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8" t="s">
        <v>15</v>
      </c>
      <c r="B28" s="78"/>
      <c r="C28" s="79"/>
      <c r="D28" s="79"/>
      <c r="E28" s="79"/>
      <c r="F28" s="27" t="s">
        <v>14</v>
      </c>
      <c r="G28" s="28"/>
      <c r="H28" s="80" t="s">
        <v>22</v>
      </c>
      <c r="I28" s="81"/>
      <c r="J28" s="69"/>
      <c r="K28" s="70"/>
      <c r="L28" s="70"/>
      <c r="M28" s="7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8" t="s">
        <v>16</v>
      </c>
      <c r="B29" s="78"/>
      <c r="C29" s="79"/>
      <c r="D29" s="79"/>
      <c r="E29" s="79"/>
      <c r="F29" s="27" t="s">
        <v>17</v>
      </c>
      <c r="G29" s="26"/>
      <c r="H29" s="80" t="s">
        <v>18</v>
      </c>
      <c r="I29" s="81"/>
      <c r="J29" s="69"/>
      <c r="K29" s="70"/>
      <c r="L29" s="70"/>
      <c r="M29" s="7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7" t="s">
        <v>19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2026-01</vt:lpstr>
      <vt:lpstr>2026-02</vt:lpstr>
      <vt:lpstr>2026-03</vt:lpstr>
      <vt:lpstr>2026-04</vt:lpstr>
      <vt:lpstr>2026-05</vt:lpstr>
      <vt:lpstr>2026-06</vt:lpstr>
      <vt:lpstr>2026-07</vt:lpstr>
      <vt:lpstr>2026-08</vt:lpstr>
      <vt:lpstr>2026-09</vt:lpstr>
      <vt:lpstr>2026-10</vt:lpstr>
      <vt:lpstr>2026-11</vt:lpstr>
      <vt:lpstr>2026-12</vt:lpstr>
      <vt:lpstr>'2026-01'!Print_Area</vt:lpstr>
      <vt:lpstr>'2026-01'!Print_Titles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Lilith Zhong</cp:lastModifiedBy>
  <cp:lastPrinted>2025-12-03T07:34:03Z</cp:lastPrinted>
  <dcterms:created xsi:type="dcterms:W3CDTF">2015-06-05T18:19:00Z</dcterms:created>
  <dcterms:modified xsi:type="dcterms:W3CDTF">2025-12-24T11:14:15Z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